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Отчет об исполн\2019\решение с приложениями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года'!$11:$11</definedName>
  </definedNames>
  <calcPr calcId="152511"/>
</workbook>
</file>

<file path=xl/calcChain.xml><?xml version="1.0" encoding="utf-8"?>
<calcChain xmlns="http://schemas.openxmlformats.org/spreadsheetml/2006/main">
  <c r="AN189" i="1" l="1"/>
  <c r="AN191" i="1"/>
  <c r="AN169" i="1"/>
  <c r="AN149" i="1"/>
  <c r="AN148" i="1" s="1"/>
  <c r="AN147" i="1" s="1"/>
  <c r="AN136" i="1"/>
  <c r="AN126" i="1"/>
  <c r="AN95" i="1"/>
  <c r="AN94" i="1" s="1"/>
  <c r="AN84" i="1"/>
  <c r="AN121" i="1" l="1"/>
  <c r="AN22" i="1"/>
  <c r="AN60" i="1"/>
  <c r="AN18" i="1" l="1"/>
  <c r="AN17" i="1" l="1"/>
  <c r="AN13" i="1" l="1"/>
  <c r="AN199" i="1" l="1"/>
</calcChain>
</file>

<file path=xl/sharedStrings.xml><?xml version="1.0" encoding="utf-8"?>
<sst xmlns="http://schemas.openxmlformats.org/spreadsheetml/2006/main" count="1481" uniqueCount="238">
  <si>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</si>
  <si>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</si>
  <si>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</si>
  <si>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</si>
  <si>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</si>
  <si>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</si>
  <si>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</si>
  <si>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</si>
  <si>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</si>
  <si>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</si>
  <si>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</si>
  <si>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</si>
  <si>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</si>
  <si>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</si>
  <si>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</si>
  <si>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</si>
  <si>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</si>
  <si>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</si>
  <si>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</si>
  <si>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</si>
  <si>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</si>
  <si>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</si>
  <si>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</si>
  <si>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</si>
  <si>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</si>
  <si>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</si>
  <si>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</si>
  <si>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</si>
  <si>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</si>
  <si>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</si>
  <si>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</si>
  <si>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</si>
  <si>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</si>
  <si>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</si>
  <si>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</si>
  <si>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</si>
  <si>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</si>
  <si>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</si>
  <si>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</si>
  <si>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</si>
  <si>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</si>
  <si>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</si>
  <si>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</si>
  <si>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</si>
  <si>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</si>
  <si>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</si>
  <si>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</si>
  <si>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</si>
  <si>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</si>
  <si>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Обеспечение деятельности аппаратов государственных (муниципальных) органов (Иные бюджетные ассигнования)</t>
  </si>
  <si>
    <t>800</t>
  </si>
  <si>
    <t>Уплата прочих налогов, сборов</t>
  </si>
  <si>
    <t>852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</si>
  <si>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</si>
  <si>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</si>
  <si>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</si>
  <si>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</si>
  <si>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</si>
  <si>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</si>
  <si>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</si>
  <si>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</si>
  <si>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</si>
  <si>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</si>
  <si>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</si>
  <si>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</si>
  <si>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</si>
  <si>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</si>
  <si>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</si>
  <si>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</si>
  <si>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</si>
  <si>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</si>
  <si>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</t>
  </si>
  <si>
    <t>81.0.00.60870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</si>
  <si>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</si>
  <si>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</si>
  <si>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</si>
  <si>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</si>
  <si>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</t>
  </si>
  <si>
    <t>82.0.00.03502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</si>
  <si>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</si>
  <si>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</si>
  <si>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</si>
  <si>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</si>
  <si>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</si>
  <si>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</si>
  <si>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11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</si>
  <si>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</si>
  <si>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</si>
  <si>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</si>
  <si>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</si>
  <si>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</si>
  <si>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</si>
  <si>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</si>
  <si>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</si>
  <si>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</si>
  <si>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</si>
  <si>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</si>
  <si>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</si>
  <si>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</si>
  <si>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</si>
  <si>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</si>
  <si>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</si>
  <si>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</si>
  <si>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</si>
  <si>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</si>
  <si>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</si>
  <si>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</si>
  <si>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</si>
  <si>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</si>
  <si>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</si>
  <si>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</si>
  <si>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</si>
  <si>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</si>
  <si>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</si>
  <si>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</si>
  <si>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Софинансирование мероприятий в рамках областного закона от 15.01.18г. № 3-оз</t>
  </si>
  <si>
    <t>02.0.02.S4660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</si>
  <si>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</si>
  <si>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Мероприятия по предупреждению чрезвычайных ситуаций</t>
  </si>
  <si>
    <t>02.0.03.60820</t>
  </si>
  <si>
    <t>Мероприятия по предупреждению чрезвычайных ситуаций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</si>
  <si>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</si>
  <si>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</si>
  <si>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</si>
  <si>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</si>
  <si>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</si>
  <si>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</si>
  <si>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</si>
  <si>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</si>
  <si>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</si>
  <si>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</si>
  <si>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</si>
  <si>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</si>
  <si>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</si>
  <si>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</si>
  <si>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</si>
  <si>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</si>
  <si>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</si>
  <si>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</si>
  <si>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</si>
  <si>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</si>
  <si>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</si>
  <si>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</si>
  <si>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</si>
  <si>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</si>
  <si>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</si>
  <si>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</si>
  <si>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82.0.00.60840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</si>
  <si>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</si>
  <si>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</si>
  <si>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</si>
  <si>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</si>
  <si>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</si>
  <si>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</si>
  <si>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</si>
  <si>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</si>
  <si>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</si>
  <si>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</si>
  <si>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</si>
  <si>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</si>
  <si>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03.0.01.60850</t>
  </si>
  <si>
    <t>Расходы на поддержку жилищно-коммунального хозяйства за счет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</si>
  <si>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</t>
  </si>
  <si>
    <t>03.0.01.S0160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</si>
  <si>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</si>
  <si>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</si>
  <si>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</si>
  <si>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</si>
  <si>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</si>
  <si>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</si>
  <si>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</si>
  <si>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Софинансирование мероприятий в рамках областного закона от 15.01.18 г. №3-оз</t>
  </si>
  <si>
    <t>02.0.04.S4660</t>
  </si>
  <si>
    <t>Софинансирование мероприятий в рамках областного закона от 15.01.18 г. №3-оз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</si>
  <si>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</si>
  <si>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</si>
  <si>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</si>
  <si>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</si>
  <si>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</si>
  <si>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</si>
  <si>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</si>
  <si>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</si>
  <si>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</si>
  <si>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01.1.01.60840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</si>
  <si>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</si>
  <si>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</si>
  <si>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</si>
  <si>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</si>
  <si>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</si>
  <si>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</si>
  <si>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</si>
  <si>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</si>
  <si>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</si>
  <si>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</si>
  <si>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</si>
  <si>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</si>
  <si>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</si>
  <si>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расходов на капитальный ремонт здания Ганьковского культурного центра в части ремонта кровли здания</t>
  </si>
  <si>
    <t>01.1.01.S0670</t>
  </si>
  <si>
    <t>Софинансирование расходов на капитальный ремонт здания Ганьковского культурного центра в части ремонта кровли здания (Закупка товаров, работ и услуг для обеспечения государственных (муниципальных) нужд)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</si>
  <si>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</si>
  <si>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</si>
  <si>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</si>
  <si>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</si>
  <si>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</si>
  <si>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</t>
  </si>
  <si>
    <t>88.0.00.72020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</si>
  <si>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 (Закупка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</si>
  <si>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</si>
  <si>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</si>
  <si>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</si>
  <si>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</si>
  <si>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</si>
  <si>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</si>
  <si>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</si>
  <si>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</si>
  <si>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</si>
  <si>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</si>
  <si>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</si>
  <si>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</si>
  <si>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</si>
  <si>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</si>
  <si>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</si>
  <si>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</si>
  <si>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</si>
  <si>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</si>
  <si>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</si>
  <si>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Исполнено</t>
  </si>
  <si>
    <t xml:space="preserve">Утверждены
 решением совета депутатов
 Ганьковского сельского поселения
 от 2020г. № 04-
 Приложение №2 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</si>
  <si>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</si>
  <si>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82.0.00.55502</t>
  </si>
  <si>
    <t>Показатели                                                                                                                                                                                                      исполнения бюджета  Ганьковского сельского поселения за 2019 год                                                                                              по расходам по ведомственной структуре расходов бюджета</t>
  </si>
  <si>
    <t>(тысяч рублей)</t>
  </si>
  <si>
    <t xml:space="preserve">Код  главного распорядителя бюджетных средств </t>
  </si>
  <si>
    <t>Код раздела</t>
  </si>
  <si>
    <t>Код подраздела</t>
  </si>
  <si>
    <t xml:space="preserve">Код целевой статьи </t>
  </si>
  <si>
    <t xml:space="preserve">Код вида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</si>
</sst>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00"/>
  <sheetViews>
    <sheetView showGridLines="0" tabSelected="1" view="pageBreakPreview" zoomScaleNormal="100" zoomScaleSheetLayoutView="100" workbookViewId="0">
      <selection activeCell="AX6" sqref="AX6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14.85546875" customWidth="1"/>
    <col min="5" max="5" width="16.28515625" customWidth="1"/>
    <col min="6" max="19" width="8" hidden="1"/>
    <col min="20" max="20" width="10.7109375" customWidth="1"/>
    <col min="21" max="39" width="8" hidden="1"/>
    <col min="40" max="40" width="14" customWidth="1"/>
    <col min="41" max="46" width="8" hidden="1"/>
    <col min="47" max="47" width="6.140625" hidden="1" customWidth="1"/>
  </cols>
  <sheetData>
    <row r="1" spans="1:47" ht="117" customHeight="1" x14ac:dyDescent="0.25">
      <c r="T1" s="29" t="s">
        <v>228</v>
      </c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2"/>
      <c r="AP1" s="22"/>
      <c r="AQ1" s="22"/>
    </row>
    <row r="6" spans="1:47" ht="54.75" customHeight="1" x14ac:dyDescent="0.25">
      <c r="A6" s="24" t="s">
        <v>231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ht="15" x14ac:dyDescent="0.25"/>
    <row r="8" spans="1:47" ht="19.89999999999999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8" t="s">
        <v>232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1"/>
      <c r="AP8" s="1"/>
      <c r="AQ8" s="1"/>
      <c r="AR8" s="1"/>
      <c r="AS8" s="1"/>
      <c r="AT8" s="1"/>
      <c r="AU8" s="1"/>
    </row>
    <row r="9" spans="1:47" ht="15" customHeight="1" x14ac:dyDescent="0.25">
      <c r="A9" s="23" t="s">
        <v>5</v>
      </c>
      <c r="B9" s="27" t="s">
        <v>233</v>
      </c>
      <c r="C9" s="27" t="s">
        <v>234</v>
      </c>
      <c r="D9" s="27" t="s">
        <v>235</v>
      </c>
      <c r="E9" s="27" t="s">
        <v>236</v>
      </c>
      <c r="F9" s="26" t="s">
        <v>9</v>
      </c>
      <c r="G9" s="26" t="s">
        <v>9</v>
      </c>
      <c r="H9" s="26" t="s">
        <v>9</v>
      </c>
      <c r="I9" s="26" t="s">
        <v>9</v>
      </c>
      <c r="J9" s="26" t="s">
        <v>9</v>
      </c>
      <c r="K9" s="26" t="s">
        <v>9</v>
      </c>
      <c r="L9" s="26" t="s">
        <v>9</v>
      </c>
      <c r="M9" s="26" t="s">
        <v>9</v>
      </c>
      <c r="N9" s="26" t="s">
        <v>9</v>
      </c>
      <c r="O9" s="26" t="s">
        <v>9</v>
      </c>
      <c r="P9" s="26" t="s">
        <v>9</v>
      </c>
      <c r="Q9" s="26" t="s">
        <v>9</v>
      </c>
      <c r="R9" s="26" t="s">
        <v>9</v>
      </c>
      <c r="S9" s="26" t="s">
        <v>9</v>
      </c>
      <c r="T9" s="27" t="s">
        <v>237</v>
      </c>
      <c r="U9" s="26" t="s">
        <v>11</v>
      </c>
      <c r="V9" s="26" t="s">
        <v>12</v>
      </c>
      <c r="W9" s="26" t="s">
        <v>13</v>
      </c>
      <c r="X9" s="26" t="s">
        <v>14</v>
      </c>
      <c r="Y9" s="26" t="s">
        <v>15</v>
      </c>
      <c r="Z9" s="23" t="s">
        <v>5</v>
      </c>
      <c r="AA9" s="23" t="s">
        <v>1</v>
      </c>
      <c r="AB9" s="23" t="s">
        <v>2</v>
      </c>
      <c r="AC9" s="23" t="s">
        <v>3</v>
      </c>
      <c r="AD9" s="23" t="s">
        <v>0</v>
      </c>
      <c r="AE9" s="23" t="s">
        <v>1</v>
      </c>
      <c r="AF9" s="23" t="s">
        <v>2</v>
      </c>
      <c r="AG9" s="23" t="s">
        <v>3</v>
      </c>
      <c r="AH9" s="23" t="s">
        <v>4</v>
      </c>
      <c r="AI9" s="23" t="s">
        <v>0</v>
      </c>
      <c r="AJ9" s="23" t="s">
        <v>1</v>
      </c>
      <c r="AK9" s="23" t="s">
        <v>2</v>
      </c>
      <c r="AL9" s="23" t="s">
        <v>3</v>
      </c>
      <c r="AM9" s="23" t="s">
        <v>4</v>
      </c>
      <c r="AN9" s="23" t="s">
        <v>227</v>
      </c>
      <c r="AO9" s="23" t="s">
        <v>16</v>
      </c>
      <c r="AP9" s="23" t="s">
        <v>17</v>
      </c>
      <c r="AQ9" s="23" t="s">
        <v>18</v>
      </c>
      <c r="AR9" s="23" t="s">
        <v>19</v>
      </c>
      <c r="AS9" s="23" t="s">
        <v>20</v>
      </c>
      <c r="AT9" s="23" t="s">
        <v>21</v>
      </c>
      <c r="AU9" s="23" t="s">
        <v>5</v>
      </c>
    </row>
    <row r="10" spans="1:47" ht="30.75" customHeight="1" x14ac:dyDescent="0.25">
      <c r="A10" s="23"/>
      <c r="B10" s="26" t="s">
        <v>6</v>
      </c>
      <c r="C10" s="26" t="s">
        <v>7</v>
      </c>
      <c r="D10" s="26" t="s">
        <v>8</v>
      </c>
      <c r="E10" s="26" t="s">
        <v>9</v>
      </c>
      <c r="F10" s="26" t="s">
        <v>9</v>
      </c>
      <c r="G10" s="26" t="s">
        <v>9</v>
      </c>
      <c r="H10" s="26" t="s">
        <v>9</v>
      </c>
      <c r="I10" s="26" t="s">
        <v>9</v>
      </c>
      <c r="J10" s="26" t="s">
        <v>9</v>
      </c>
      <c r="K10" s="26" t="s">
        <v>9</v>
      </c>
      <c r="L10" s="26" t="s">
        <v>9</v>
      </c>
      <c r="M10" s="26" t="s">
        <v>9</v>
      </c>
      <c r="N10" s="26" t="s">
        <v>9</v>
      </c>
      <c r="O10" s="26" t="s">
        <v>9</v>
      </c>
      <c r="P10" s="26" t="s">
        <v>9</v>
      </c>
      <c r="Q10" s="26" t="s">
        <v>9</v>
      </c>
      <c r="R10" s="26" t="s">
        <v>9</v>
      </c>
      <c r="S10" s="26" t="s">
        <v>9</v>
      </c>
      <c r="T10" s="26" t="s">
        <v>10</v>
      </c>
      <c r="U10" s="26" t="s">
        <v>11</v>
      </c>
      <c r="V10" s="26" t="s">
        <v>12</v>
      </c>
      <c r="W10" s="26" t="s">
        <v>13</v>
      </c>
      <c r="X10" s="26" t="s">
        <v>14</v>
      </c>
      <c r="Y10" s="26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 t="s">
        <v>0</v>
      </c>
      <c r="AO10" s="23" t="s">
        <v>1</v>
      </c>
      <c r="AP10" s="23" t="s">
        <v>2</v>
      </c>
      <c r="AQ10" s="23" t="s">
        <v>3</v>
      </c>
      <c r="AR10" s="23" t="s">
        <v>1</v>
      </c>
      <c r="AS10" s="23" t="s">
        <v>2</v>
      </c>
      <c r="AT10" s="23" t="s">
        <v>3</v>
      </c>
      <c r="AU10" s="23"/>
    </row>
    <row r="11" spans="1:47" ht="15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51.4" customHeight="1" x14ac:dyDescent="0.25">
      <c r="A12" s="5" t="s">
        <v>22</v>
      </c>
      <c r="B12" s="4" t="s">
        <v>23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22</v>
      </c>
      <c r="AA12" s="7">
        <v>143.19999999999999</v>
      </c>
      <c r="AB12" s="7">
        <v>7813.7</v>
      </c>
      <c r="AC12" s="7">
        <v>6734.2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7">
        <v>27024.2</v>
      </c>
      <c r="AO12" s="7"/>
      <c r="AP12" s="7"/>
      <c r="AQ12" s="7"/>
      <c r="AR12" s="7">
        <v>47.7</v>
      </c>
      <c r="AS12" s="7">
        <v>2299.3000000000002</v>
      </c>
      <c r="AT12" s="7">
        <v>3857</v>
      </c>
      <c r="AU12" s="5" t="s">
        <v>22</v>
      </c>
    </row>
    <row r="13" spans="1:47" ht="34.15" customHeight="1" x14ac:dyDescent="0.25">
      <c r="A13" s="5" t="s">
        <v>24</v>
      </c>
      <c r="B13" s="4" t="s">
        <v>23</v>
      </c>
      <c r="C13" s="4" t="s">
        <v>25</v>
      </c>
      <c r="D13" s="4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5" t="s">
        <v>24</v>
      </c>
      <c r="AA13" s="7"/>
      <c r="AB13" s="7">
        <v>3.5</v>
      </c>
      <c r="AC13" s="7">
        <v>167.2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7">
        <f>AN14+AN17+AN57+AN60</f>
        <v>5683.0999999999995</v>
      </c>
      <c r="AO13" s="7"/>
      <c r="AP13" s="7"/>
      <c r="AQ13" s="7"/>
      <c r="AR13" s="7"/>
      <c r="AS13" s="7">
        <v>3.5</v>
      </c>
      <c r="AT13" s="7"/>
      <c r="AU13" s="5" t="s">
        <v>24</v>
      </c>
    </row>
    <row r="14" spans="1:47" ht="102.6" customHeight="1" x14ac:dyDescent="0.25">
      <c r="A14" s="5" t="s">
        <v>27</v>
      </c>
      <c r="B14" s="4" t="s">
        <v>23</v>
      </c>
      <c r="C14" s="4" t="s">
        <v>25</v>
      </c>
      <c r="D14" s="4" t="s">
        <v>28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27</v>
      </c>
      <c r="AA14" s="7"/>
      <c r="AB14" s="7"/>
      <c r="AC14" s="7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7">
        <v>79.599999999999994</v>
      </c>
      <c r="AO14" s="7"/>
      <c r="AP14" s="7"/>
      <c r="AQ14" s="7"/>
      <c r="AR14" s="7"/>
      <c r="AS14" s="7"/>
      <c r="AT14" s="7"/>
      <c r="AU14" s="5" t="s">
        <v>27</v>
      </c>
    </row>
    <row r="15" spans="1:47" ht="153.94999999999999" customHeight="1" x14ac:dyDescent="0.25">
      <c r="A15" s="9" t="s">
        <v>29</v>
      </c>
      <c r="B15" s="10" t="s">
        <v>23</v>
      </c>
      <c r="C15" s="10" t="s">
        <v>25</v>
      </c>
      <c r="D15" s="10" t="s">
        <v>28</v>
      </c>
      <c r="E15" s="10" t="s">
        <v>30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9" t="s">
        <v>29</v>
      </c>
      <c r="AA15" s="12"/>
      <c r="AB15" s="12"/>
      <c r="AC15" s="12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2">
        <v>79.599999999999994</v>
      </c>
      <c r="AO15" s="12"/>
      <c r="AP15" s="12"/>
      <c r="AQ15" s="12"/>
      <c r="AR15" s="12"/>
      <c r="AS15" s="12"/>
      <c r="AT15" s="12"/>
      <c r="AU15" s="9" t="s">
        <v>29</v>
      </c>
    </row>
    <row r="16" spans="1:47" ht="171" customHeight="1" x14ac:dyDescent="0.25">
      <c r="A16" s="14" t="s">
        <v>31</v>
      </c>
      <c r="B16" s="15" t="s">
        <v>23</v>
      </c>
      <c r="C16" s="15" t="s">
        <v>25</v>
      </c>
      <c r="D16" s="15" t="s">
        <v>28</v>
      </c>
      <c r="E16" s="15" t="s">
        <v>30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32</v>
      </c>
      <c r="U16" s="15"/>
      <c r="V16" s="16"/>
      <c r="W16" s="16"/>
      <c r="X16" s="16"/>
      <c r="Y16" s="16"/>
      <c r="Z16" s="14" t="s">
        <v>31</v>
      </c>
      <c r="AA16" s="17"/>
      <c r="AB16" s="17"/>
      <c r="AC16" s="17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v>79.599999999999994</v>
      </c>
      <c r="AO16" s="17"/>
      <c r="AP16" s="17"/>
      <c r="AQ16" s="17"/>
      <c r="AR16" s="17"/>
      <c r="AS16" s="17"/>
      <c r="AT16" s="17"/>
      <c r="AU16" s="14" t="s">
        <v>31</v>
      </c>
    </row>
    <row r="17" spans="1:47" ht="136.9" customHeight="1" x14ac:dyDescent="0.25">
      <c r="A17" s="5" t="s">
        <v>33</v>
      </c>
      <c r="B17" s="4" t="s">
        <v>23</v>
      </c>
      <c r="C17" s="4" t="s">
        <v>25</v>
      </c>
      <c r="D17" s="4" t="s">
        <v>34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33</v>
      </c>
      <c r="AA17" s="7"/>
      <c r="AB17" s="7">
        <v>3.5</v>
      </c>
      <c r="AC17" s="7">
        <v>167.2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7">
        <f>AN18+AN27+AN30+AN33+AN36+AN39+AN43+AN46+AN49+AN52+AN55</f>
        <v>5102.7999999999993</v>
      </c>
      <c r="AO17" s="7"/>
      <c r="AP17" s="7"/>
      <c r="AQ17" s="7"/>
      <c r="AR17" s="7"/>
      <c r="AS17" s="7">
        <v>3.5</v>
      </c>
      <c r="AT17" s="7"/>
      <c r="AU17" s="5" t="s">
        <v>33</v>
      </c>
    </row>
    <row r="18" spans="1:47" ht="51.4" customHeight="1" x14ac:dyDescent="0.25">
      <c r="A18" s="9" t="s">
        <v>35</v>
      </c>
      <c r="B18" s="10" t="s">
        <v>23</v>
      </c>
      <c r="C18" s="10" t="s">
        <v>25</v>
      </c>
      <c r="D18" s="10" t="s">
        <v>34</v>
      </c>
      <c r="E18" s="10" t="s">
        <v>36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35</v>
      </c>
      <c r="AA18" s="12"/>
      <c r="AB18" s="12"/>
      <c r="AC18" s="12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2">
        <f>AN19+AN22</f>
        <v>3615.5</v>
      </c>
      <c r="AO18" s="12"/>
      <c r="AP18" s="12"/>
      <c r="AQ18" s="12"/>
      <c r="AR18" s="12"/>
      <c r="AS18" s="12"/>
      <c r="AT18" s="12"/>
      <c r="AU18" s="9" t="s">
        <v>35</v>
      </c>
    </row>
    <row r="19" spans="1:47" ht="188.1" customHeight="1" x14ac:dyDescent="0.25">
      <c r="A19" s="14" t="s">
        <v>37</v>
      </c>
      <c r="B19" s="15" t="s">
        <v>23</v>
      </c>
      <c r="C19" s="15" t="s">
        <v>25</v>
      </c>
      <c r="D19" s="15" t="s">
        <v>34</v>
      </c>
      <c r="E19" s="15" t="s">
        <v>36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38</v>
      </c>
      <c r="U19" s="15"/>
      <c r="V19" s="16"/>
      <c r="W19" s="16"/>
      <c r="X19" s="16"/>
      <c r="Y19" s="16"/>
      <c r="Z19" s="14" t="s">
        <v>37</v>
      </c>
      <c r="AA19" s="17"/>
      <c r="AB19" s="17"/>
      <c r="AC19" s="17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v>3082.2</v>
      </c>
      <c r="AO19" s="17"/>
      <c r="AP19" s="17"/>
      <c r="AQ19" s="17"/>
      <c r="AR19" s="17"/>
      <c r="AS19" s="17"/>
      <c r="AT19" s="17"/>
      <c r="AU19" s="14" t="s">
        <v>37</v>
      </c>
    </row>
    <row r="20" spans="1:47" ht="51.4" customHeight="1" x14ac:dyDescent="0.25">
      <c r="A20" s="19" t="s">
        <v>39</v>
      </c>
      <c r="B20" s="15" t="s">
        <v>23</v>
      </c>
      <c r="C20" s="15" t="s">
        <v>25</v>
      </c>
      <c r="D20" s="15" t="s">
        <v>34</v>
      </c>
      <c r="E20" s="15" t="s">
        <v>36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40</v>
      </c>
      <c r="U20" s="15"/>
      <c r="V20" s="16"/>
      <c r="W20" s="16"/>
      <c r="X20" s="16"/>
      <c r="Y20" s="16"/>
      <c r="Z20" s="19" t="s">
        <v>39</v>
      </c>
      <c r="AA20" s="17"/>
      <c r="AB20" s="17"/>
      <c r="AC20" s="17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v>2369.5</v>
      </c>
      <c r="AO20" s="17"/>
      <c r="AP20" s="17"/>
      <c r="AQ20" s="17"/>
      <c r="AR20" s="17"/>
      <c r="AS20" s="17"/>
      <c r="AT20" s="17"/>
      <c r="AU20" s="19" t="s">
        <v>39</v>
      </c>
    </row>
    <row r="21" spans="1:47" ht="102.6" customHeight="1" x14ac:dyDescent="0.25">
      <c r="A21" s="19" t="s">
        <v>41</v>
      </c>
      <c r="B21" s="15" t="s">
        <v>23</v>
      </c>
      <c r="C21" s="15" t="s">
        <v>25</v>
      </c>
      <c r="D21" s="15" t="s">
        <v>34</v>
      </c>
      <c r="E21" s="15" t="s">
        <v>36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42</v>
      </c>
      <c r="U21" s="15"/>
      <c r="V21" s="16"/>
      <c r="W21" s="16"/>
      <c r="X21" s="16"/>
      <c r="Y21" s="16"/>
      <c r="Z21" s="19" t="s">
        <v>41</v>
      </c>
      <c r="AA21" s="17"/>
      <c r="AB21" s="17"/>
      <c r="AC21" s="17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v>712.7</v>
      </c>
      <c r="AO21" s="17"/>
      <c r="AP21" s="17"/>
      <c r="AQ21" s="17"/>
      <c r="AR21" s="17"/>
      <c r="AS21" s="17"/>
      <c r="AT21" s="17"/>
      <c r="AU21" s="19" t="s">
        <v>41</v>
      </c>
    </row>
    <row r="22" spans="1:47" ht="102.6" customHeight="1" x14ac:dyDescent="0.25">
      <c r="A22" s="19" t="s">
        <v>43</v>
      </c>
      <c r="B22" s="15" t="s">
        <v>23</v>
      </c>
      <c r="C22" s="15" t="s">
        <v>25</v>
      </c>
      <c r="D22" s="15" t="s">
        <v>34</v>
      </c>
      <c r="E22" s="15" t="s">
        <v>36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44</v>
      </c>
      <c r="U22" s="15"/>
      <c r="V22" s="16"/>
      <c r="W22" s="16"/>
      <c r="X22" s="16"/>
      <c r="Y22" s="16"/>
      <c r="Z22" s="19" t="s">
        <v>43</v>
      </c>
      <c r="AA22" s="17"/>
      <c r="AB22" s="17"/>
      <c r="AC22" s="17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>AN23+AN24</f>
        <v>533.29999999999995</v>
      </c>
      <c r="AO22" s="17"/>
      <c r="AP22" s="17"/>
      <c r="AQ22" s="17"/>
      <c r="AR22" s="17"/>
      <c r="AS22" s="17"/>
      <c r="AT22" s="17"/>
      <c r="AU22" s="19" t="s">
        <v>43</v>
      </c>
    </row>
    <row r="23" spans="1:47" ht="51.4" customHeight="1" x14ac:dyDescent="0.25">
      <c r="A23" s="19" t="s">
        <v>45</v>
      </c>
      <c r="B23" s="15" t="s">
        <v>23</v>
      </c>
      <c r="C23" s="15" t="s">
        <v>25</v>
      </c>
      <c r="D23" s="15" t="s">
        <v>34</v>
      </c>
      <c r="E23" s="15" t="s">
        <v>36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46</v>
      </c>
      <c r="U23" s="15"/>
      <c r="V23" s="16"/>
      <c r="W23" s="16"/>
      <c r="X23" s="16"/>
      <c r="Y23" s="16"/>
      <c r="Z23" s="19" t="s">
        <v>45</v>
      </c>
      <c r="AA23" s="17"/>
      <c r="AB23" s="17"/>
      <c r="AC23" s="17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v>121.1</v>
      </c>
      <c r="AO23" s="17"/>
      <c r="AP23" s="17"/>
      <c r="AQ23" s="17"/>
      <c r="AR23" s="17"/>
      <c r="AS23" s="17"/>
      <c r="AT23" s="17"/>
      <c r="AU23" s="19" t="s">
        <v>45</v>
      </c>
    </row>
    <row r="24" spans="1:47" ht="34.15" customHeight="1" x14ac:dyDescent="0.25">
      <c r="A24" s="19" t="s">
        <v>47</v>
      </c>
      <c r="B24" s="15" t="s">
        <v>23</v>
      </c>
      <c r="C24" s="15" t="s">
        <v>25</v>
      </c>
      <c r="D24" s="15" t="s">
        <v>34</v>
      </c>
      <c r="E24" s="15" t="s">
        <v>36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48</v>
      </c>
      <c r="U24" s="15"/>
      <c r="V24" s="16"/>
      <c r="W24" s="16"/>
      <c r="X24" s="16"/>
      <c r="Y24" s="16"/>
      <c r="Z24" s="19" t="s">
        <v>47</v>
      </c>
      <c r="AA24" s="17"/>
      <c r="AB24" s="17"/>
      <c r="AC24" s="17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v>412.2</v>
      </c>
      <c r="AO24" s="17"/>
      <c r="AP24" s="17"/>
      <c r="AQ24" s="17"/>
      <c r="AR24" s="17"/>
      <c r="AS24" s="17"/>
      <c r="AT24" s="17"/>
      <c r="AU24" s="19" t="s">
        <v>47</v>
      </c>
    </row>
    <row r="25" spans="1:47" ht="68.45" customHeight="1" x14ac:dyDescent="0.25">
      <c r="A25" s="19" t="s">
        <v>49</v>
      </c>
      <c r="B25" s="15" t="s">
        <v>23</v>
      </c>
      <c r="C25" s="15" t="s">
        <v>25</v>
      </c>
      <c r="D25" s="15" t="s">
        <v>34</v>
      </c>
      <c r="E25" s="15" t="s">
        <v>36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50</v>
      </c>
      <c r="U25" s="15"/>
      <c r="V25" s="16"/>
      <c r="W25" s="16"/>
      <c r="X25" s="16"/>
      <c r="Y25" s="16"/>
      <c r="Z25" s="19" t="s">
        <v>49</v>
      </c>
      <c r="AA25" s="17"/>
      <c r="AB25" s="17"/>
      <c r="AC25" s="17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v>0</v>
      </c>
      <c r="AO25" s="17"/>
      <c r="AP25" s="17"/>
      <c r="AQ25" s="17"/>
      <c r="AR25" s="17"/>
      <c r="AS25" s="17"/>
      <c r="AT25" s="17"/>
      <c r="AU25" s="19" t="s">
        <v>49</v>
      </c>
    </row>
    <row r="26" spans="1:47" ht="34.15" customHeight="1" x14ac:dyDescent="0.25">
      <c r="A26" s="19" t="s">
        <v>51</v>
      </c>
      <c r="B26" s="15" t="s">
        <v>23</v>
      </c>
      <c r="C26" s="15" t="s">
        <v>25</v>
      </c>
      <c r="D26" s="15" t="s">
        <v>34</v>
      </c>
      <c r="E26" s="15" t="s">
        <v>36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52</v>
      </c>
      <c r="U26" s="15"/>
      <c r="V26" s="16"/>
      <c r="W26" s="16"/>
      <c r="X26" s="16"/>
      <c r="Y26" s="16"/>
      <c r="Z26" s="19" t="s">
        <v>51</v>
      </c>
      <c r="AA26" s="17"/>
      <c r="AB26" s="17"/>
      <c r="AC26" s="17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v>0</v>
      </c>
      <c r="AO26" s="17"/>
      <c r="AP26" s="17"/>
      <c r="AQ26" s="17"/>
      <c r="AR26" s="17"/>
      <c r="AS26" s="17"/>
      <c r="AT26" s="17"/>
      <c r="AU26" s="19" t="s">
        <v>51</v>
      </c>
    </row>
    <row r="27" spans="1:47" ht="51.4" customHeight="1" x14ac:dyDescent="0.25">
      <c r="A27" s="9" t="s">
        <v>53</v>
      </c>
      <c r="B27" s="10" t="s">
        <v>23</v>
      </c>
      <c r="C27" s="10" t="s">
        <v>25</v>
      </c>
      <c r="D27" s="10" t="s">
        <v>34</v>
      </c>
      <c r="E27" s="10" t="s">
        <v>54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 t="s">
        <v>53</v>
      </c>
      <c r="AA27" s="12"/>
      <c r="AB27" s="12"/>
      <c r="AC27" s="12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2">
        <v>31.9</v>
      </c>
      <c r="AO27" s="12"/>
      <c r="AP27" s="12"/>
      <c r="AQ27" s="12"/>
      <c r="AR27" s="12"/>
      <c r="AS27" s="12"/>
      <c r="AT27" s="12"/>
      <c r="AU27" s="9" t="s">
        <v>53</v>
      </c>
    </row>
    <row r="28" spans="1:47" ht="102.6" customHeight="1" x14ac:dyDescent="0.25">
      <c r="A28" s="19" t="s">
        <v>55</v>
      </c>
      <c r="B28" s="15" t="s">
        <v>23</v>
      </c>
      <c r="C28" s="15" t="s">
        <v>25</v>
      </c>
      <c r="D28" s="15" t="s">
        <v>34</v>
      </c>
      <c r="E28" s="15" t="s">
        <v>54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44</v>
      </c>
      <c r="U28" s="15"/>
      <c r="V28" s="16"/>
      <c r="W28" s="16"/>
      <c r="X28" s="16"/>
      <c r="Y28" s="16"/>
      <c r="Z28" s="19" t="s">
        <v>55</v>
      </c>
      <c r="AA28" s="17"/>
      <c r="AB28" s="17"/>
      <c r="AC28" s="17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v>31.9</v>
      </c>
      <c r="AO28" s="17"/>
      <c r="AP28" s="17"/>
      <c r="AQ28" s="17"/>
      <c r="AR28" s="17"/>
      <c r="AS28" s="17"/>
      <c r="AT28" s="17"/>
      <c r="AU28" s="19" t="s">
        <v>55</v>
      </c>
    </row>
    <row r="29" spans="1:47" ht="34.15" customHeight="1" x14ac:dyDescent="0.25">
      <c r="A29" s="19" t="s">
        <v>47</v>
      </c>
      <c r="B29" s="15" t="s">
        <v>23</v>
      </c>
      <c r="C29" s="15" t="s">
        <v>25</v>
      </c>
      <c r="D29" s="15" t="s">
        <v>34</v>
      </c>
      <c r="E29" s="15" t="s">
        <v>54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48</v>
      </c>
      <c r="U29" s="15"/>
      <c r="V29" s="16"/>
      <c r="W29" s="16"/>
      <c r="X29" s="16"/>
      <c r="Y29" s="16"/>
      <c r="Z29" s="19" t="s">
        <v>47</v>
      </c>
      <c r="AA29" s="17"/>
      <c r="AB29" s="17"/>
      <c r="AC29" s="17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v>31.9</v>
      </c>
      <c r="AO29" s="17"/>
      <c r="AP29" s="17"/>
      <c r="AQ29" s="17"/>
      <c r="AR29" s="17"/>
      <c r="AS29" s="17"/>
      <c r="AT29" s="17"/>
      <c r="AU29" s="19" t="s">
        <v>47</v>
      </c>
    </row>
    <row r="30" spans="1:47" ht="85.5" customHeight="1" x14ac:dyDescent="0.25">
      <c r="A30" s="9" t="s">
        <v>56</v>
      </c>
      <c r="B30" s="10" t="s">
        <v>23</v>
      </c>
      <c r="C30" s="10" t="s">
        <v>25</v>
      </c>
      <c r="D30" s="10" t="s">
        <v>34</v>
      </c>
      <c r="E30" s="10" t="s">
        <v>57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9" t="s">
        <v>56</v>
      </c>
      <c r="AA30" s="12"/>
      <c r="AB30" s="12"/>
      <c r="AC30" s="12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2">
        <v>56.3</v>
      </c>
      <c r="AO30" s="12"/>
      <c r="AP30" s="12"/>
      <c r="AQ30" s="12"/>
      <c r="AR30" s="12"/>
      <c r="AS30" s="12"/>
      <c r="AT30" s="12"/>
      <c r="AU30" s="9" t="s">
        <v>56</v>
      </c>
    </row>
    <row r="31" spans="1:47" ht="136.9" customHeight="1" x14ac:dyDescent="0.25">
      <c r="A31" s="19" t="s">
        <v>58</v>
      </c>
      <c r="B31" s="15" t="s">
        <v>23</v>
      </c>
      <c r="C31" s="15" t="s">
        <v>25</v>
      </c>
      <c r="D31" s="15" t="s">
        <v>34</v>
      </c>
      <c r="E31" s="15" t="s">
        <v>57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44</v>
      </c>
      <c r="U31" s="15"/>
      <c r="V31" s="16"/>
      <c r="W31" s="16"/>
      <c r="X31" s="16"/>
      <c r="Y31" s="16"/>
      <c r="Z31" s="19" t="s">
        <v>58</v>
      </c>
      <c r="AA31" s="17"/>
      <c r="AB31" s="17"/>
      <c r="AC31" s="17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v>56.3</v>
      </c>
      <c r="AO31" s="17"/>
      <c r="AP31" s="17"/>
      <c r="AQ31" s="17"/>
      <c r="AR31" s="17"/>
      <c r="AS31" s="17"/>
      <c r="AT31" s="17"/>
      <c r="AU31" s="19" t="s">
        <v>58</v>
      </c>
    </row>
    <row r="32" spans="1:47" ht="34.15" customHeight="1" x14ac:dyDescent="0.25">
      <c r="A32" s="19" t="s">
        <v>47</v>
      </c>
      <c r="B32" s="15" t="s">
        <v>23</v>
      </c>
      <c r="C32" s="15" t="s">
        <v>25</v>
      </c>
      <c r="D32" s="15" t="s">
        <v>34</v>
      </c>
      <c r="E32" s="15" t="s">
        <v>57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48</v>
      </c>
      <c r="U32" s="15"/>
      <c r="V32" s="16"/>
      <c r="W32" s="16"/>
      <c r="X32" s="16"/>
      <c r="Y32" s="16"/>
      <c r="Z32" s="19" t="s">
        <v>47</v>
      </c>
      <c r="AA32" s="17"/>
      <c r="AB32" s="17"/>
      <c r="AC32" s="17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v>56.3</v>
      </c>
      <c r="AO32" s="17"/>
      <c r="AP32" s="17"/>
      <c r="AQ32" s="17"/>
      <c r="AR32" s="17"/>
      <c r="AS32" s="17"/>
      <c r="AT32" s="17"/>
      <c r="AU32" s="19" t="s">
        <v>47</v>
      </c>
    </row>
    <row r="33" spans="1:47" ht="68.45" customHeight="1" x14ac:dyDescent="0.25">
      <c r="A33" s="9" t="s">
        <v>59</v>
      </c>
      <c r="B33" s="10" t="s">
        <v>23</v>
      </c>
      <c r="C33" s="10" t="s">
        <v>25</v>
      </c>
      <c r="D33" s="10" t="s">
        <v>34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59</v>
      </c>
      <c r="AA33" s="12"/>
      <c r="AB33" s="12"/>
      <c r="AC33" s="12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2">
        <v>58.6</v>
      </c>
      <c r="AO33" s="12"/>
      <c r="AP33" s="12"/>
      <c r="AQ33" s="12"/>
      <c r="AR33" s="12"/>
      <c r="AS33" s="12"/>
      <c r="AT33" s="12"/>
      <c r="AU33" s="9" t="s">
        <v>59</v>
      </c>
    </row>
    <row r="34" spans="1:47" ht="119.65" customHeight="1" x14ac:dyDescent="0.25">
      <c r="A34" s="19" t="s">
        <v>61</v>
      </c>
      <c r="B34" s="15" t="s">
        <v>23</v>
      </c>
      <c r="C34" s="15" t="s">
        <v>25</v>
      </c>
      <c r="D34" s="15" t="s">
        <v>34</v>
      </c>
      <c r="E34" s="15" t="s">
        <v>60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44</v>
      </c>
      <c r="U34" s="15"/>
      <c r="V34" s="16"/>
      <c r="W34" s="16"/>
      <c r="X34" s="16"/>
      <c r="Y34" s="16"/>
      <c r="Z34" s="19" t="s">
        <v>61</v>
      </c>
      <c r="AA34" s="17"/>
      <c r="AB34" s="17"/>
      <c r="AC34" s="17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v>58.6</v>
      </c>
      <c r="AO34" s="17"/>
      <c r="AP34" s="17"/>
      <c r="AQ34" s="17"/>
      <c r="AR34" s="17"/>
      <c r="AS34" s="17"/>
      <c r="AT34" s="17"/>
      <c r="AU34" s="19" t="s">
        <v>61</v>
      </c>
    </row>
    <row r="35" spans="1:47" ht="34.15" customHeight="1" x14ac:dyDescent="0.25">
      <c r="A35" s="19" t="s">
        <v>47</v>
      </c>
      <c r="B35" s="15" t="s">
        <v>23</v>
      </c>
      <c r="C35" s="15" t="s">
        <v>25</v>
      </c>
      <c r="D35" s="15" t="s">
        <v>34</v>
      </c>
      <c r="E35" s="15" t="s">
        <v>60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48</v>
      </c>
      <c r="U35" s="15"/>
      <c r="V35" s="16"/>
      <c r="W35" s="16"/>
      <c r="X35" s="16"/>
      <c r="Y35" s="16"/>
      <c r="Z35" s="19" t="s">
        <v>47</v>
      </c>
      <c r="AA35" s="17"/>
      <c r="AB35" s="17"/>
      <c r="AC35" s="17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v>58.6</v>
      </c>
      <c r="AO35" s="17"/>
      <c r="AP35" s="17"/>
      <c r="AQ35" s="17"/>
      <c r="AR35" s="17"/>
      <c r="AS35" s="17"/>
      <c r="AT35" s="17"/>
      <c r="AU35" s="19" t="s">
        <v>47</v>
      </c>
    </row>
    <row r="36" spans="1:47" ht="51.4" customHeight="1" x14ac:dyDescent="0.25">
      <c r="A36" s="9" t="s">
        <v>62</v>
      </c>
      <c r="B36" s="10" t="s">
        <v>23</v>
      </c>
      <c r="C36" s="10" t="s">
        <v>25</v>
      </c>
      <c r="D36" s="10" t="s">
        <v>34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  <c r="W36" s="11"/>
      <c r="X36" s="11"/>
      <c r="Y36" s="11"/>
      <c r="Z36" s="9" t="s">
        <v>62</v>
      </c>
      <c r="AA36" s="12"/>
      <c r="AB36" s="12"/>
      <c r="AC36" s="12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2">
        <v>139.6</v>
      </c>
      <c r="AO36" s="12"/>
      <c r="AP36" s="12"/>
      <c r="AQ36" s="12"/>
      <c r="AR36" s="12"/>
      <c r="AS36" s="12"/>
      <c r="AT36" s="12"/>
      <c r="AU36" s="9" t="s">
        <v>62</v>
      </c>
    </row>
    <row r="37" spans="1:47" ht="102.6" customHeight="1" x14ac:dyDescent="0.25">
      <c r="A37" s="19" t="s">
        <v>64</v>
      </c>
      <c r="B37" s="15" t="s">
        <v>23</v>
      </c>
      <c r="C37" s="15" t="s">
        <v>25</v>
      </c>
      <c r="D37" s="15" t="s">
        <v>34</v>
      </c>
      <c r="E37" s="15" t="s">
        <v>63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44</v>
      </c>
      <c r="U37" s="15"/>
      <c r="V37" s="16"/>
      <c r="W37" s="16"/>
      <c r="X37" s="16"/>
      <c r="Y37" s="16"/>
      <c r="Z37" s="19" t="s">
        <v>64</v>
      </c>
      <c r="AA37" s="17"/>
      <c r="AB37" s="17"/>
      <c r="AC37" s="17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v>139.6</v>
      </c>
      <c r="AO37" s="17"/>
      <c r="AP37" s="17"/>
      <c r="AQ37" s="17"/>
      <c r="AR37" s="17"/>
      <c r="AS37" s="17"/>
      <c r="AT37" s="17"/>
      <c r="AU37" s="19" t="s">
        <v>64</v>
      </c>
    </row>
    <row r="38" spans="1:47" ht="51.4" customHeight="1" x14ac:dyDescent="0.25">
      <c r="A38" s="19" t="s">
        <v>45</v>
      </c>
      <c r="B38" s="15" t="s">
        <v>23</v>
      </c>
      <c r="C38" s="15" t="s">
        <v>25</v>
      </c>
      <c r="D38" s="15" t="s">
        <v>34</v>
      </c>
      <c r="E38" s="15" t="s">
        <v>63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46</v>
      </c>
      <c r="U38" s="15"/>
      <c r="V38" s="16"/>
      <c r="W38" s="16"/>
      <c r="X38" s="16"/>
      <c r="Y38" s="16"/>
      <c r="Z38" s="19" t="s">
        <v>45</v>
      </c>
      <c r="AA38" s="17"/>
      <c r="AB38" s="17"/>
      <c r="AC38" s="17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v>139.6</v>
      </c>
      <c r="AO38" s="17"/>
      <c r="AP38" s="17"/>
      <c r="AQ38" s="17"/>
      <c r="AR38" s="17"/>
      <c r="AS38" s="17"/>
      <c r="AT38" s="17"/>
      <c r="AU38" s="19" t="s">
        <v>45</v>
      </c>
    </row>
    <row r="39" spans="1:47" ht="34.15" customHeight="1" x14ac:dyDescent="0.25">
      <c r="A39" s="9" t="s">
        <v>65</v>
      </c>
      <c r="B39" s="10" t="s">
        <v>23</v>
      </c>
      <c r="C39" s="10" t="s">
        <v>25</v>
      </c>
      <c r="D39" s="10" t="s">
        <v>34</v>
      </c>
      <c r="E39" s="10" t="s">
        <v>66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9" t="s">
        <v>65</v>
      </c>
      <c r="AA39" s="12"/>
      <c r="AB39" s="12"/>
      <c r="AC39" s="12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2">
        <v>854.9</v>
      </c>
      <c r="AO39" s="12"/>
      <c r="AP39" s="12"/>
      <c r="AQ39" s="12"/>
      <c r="AR39" s="12"/>
      <c r="AS39" s="12"/>
      <c r="AT39" s="12"/>
      <c r="AU39" s="9" t="s">
        <v>65</v>
      </c>
    </row>
    <row r="40" spans="1:47" ht="171" customHeight="1" x14ac:dyDescent="0.25">
      <c r="A40" s="19" t="s">
        <v>67</v>
      </c>
      <c r="B40" s="15" t="s">
        <v>23</v>
      </c>
      <c r="C40" s="15" t="s">
        <v>25</v>
      </c>
      <c r="D40" s="15" t="s">
        <v>34</v>
      </c>
      <c r="E40" s="15" t="s">
        <v>66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38</v>
      </c>
      <c r="U40" s="15"/>
      <c r="V40" s="16"/>
      <c r="W40" s="16"/>
      <c r="X40" s="16"/>
      <c r="Y40" s="16"/>
      <c r="Z40" s="19" t="s">
        <v>67</v>
      </c>
      <c r="AA40" s="17"/>
      <c r="AB40" s="17"/>
      <c r="AC40" s="17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v>854.9</v>
      </c>
      <c r="AO40" s="17"/>
      <c r="AP40" s="17"/>
      <c r="AQ40" s="17"/>
      <c r="AR40" s="17"/>
      <c r="AS40" s="17"/>
      <c r="AT40" s="17"/>
      <c r="AU40" s="19" t="s">
        <v>67</v>
      </c>
    </row>
    <row r="41" spans="1:47" ht="51.4" customHeight="1" x14ac:dyDescent="0.25">
      <c r="A41" s="19" t="s">
        <v>39</v>
      </c>
      <c r="B41" s="15" t="s">
        <v>23</v>
      </c>
      <c r="C41" s="15" t="s">
        <v>25</v>
      </c>
      <c r="D41" s="15" t="s">
        <v>34</v>
      </c>
      <c r="E41" s="15" t="s">
        <v>66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40</v>
      </c>
      <c r="U41" s="15"/>
      <c r="V41" s="16"/>
      <c r="W41" s="16"/>
      <c r="X41" s="16"/>
      <c r="Y41" s="16"/>
      <c r="Z41" s="19" t="s">
        <v>39</v>
      </c>
      <c r="AA41" s="17"/>
      <c r="AB41" s="17"/>
      <c r="AC41" s="17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v>656.6</v>
      </c>
      <c r="AO41" s="17"/>
      <c r="AP41" s="17"/>
      <c r="AQ41" s="17"/>
      <c r="AR41" s="17"/>
      <c r="AS41" s="17"/>
      <c r="AT41" s="17"/>
      <c r="AU41" s="19" t="s">
        <v>39</v>
      </c>
    </row>
    <row r="42" spans="1:47" ht="102.6" customHeight="1" x14ac:dyDescent="0.25">
      <c r="A42" s="19" t="s">
        <v>41</v>
      </c>
      <c r="B42" s="15" t="s">
        <v>23</v>
      </c>
      <c r="C42" s="15" t="s">
        <v>25</v>
      </c>
      <c r="D42" s="15" t="s">
        <v>34</v>
      </c>
      <c r="E42" s="15" t="s">
        <v>66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42</v>
      </c>
      <c r="U42" s="15"/>
      <c r="V42" s="16"/>
      <c r="W42" s="16"/>
      <c r="X42" s="16"/>
      <c r="Y42" s="16"/>
      <c r="Z42" s="19" t="s">
        <v>41</v>
      </c>
      <c r="AA42" s="17"/>
      <c r="AB42" s="17"/>
      <c r="AC42" s="17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v>198.3</v>
      </c>
      <c r="AO42" s="17"/>
      <c r="AP42" s="17"/>
      <c r="AQ42" s="17"/>
      <c r="AR42" s="17"/>
      <c r="AS42" s="17"/>
      <c r="AT42" s="17"/>
      <c r="AU42" s="19" t="s">
        <v>41</v>
      </c>
    </row>
    <row r="43" spans="1:47" ht="239.45" customHeight="1" x14ac:dyDescent="0.25">
      <c r="A43" s="20" t="s">
        <v>68</v>
      </c>
      <c r="B43" s="10" t="s">
        <v>23</v>
      </c>
      <c r="C43" s="10" t="s">
        <v>25</v>
      </c>
      <c r="D43" s="10" t="s">
        <v>34</v>
      </c>
      <c r="E43" s="10" t="s">
        <v>69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1"/>
      <c r="W43" s="11"/>
      <c r="X43" s="11"/>
      <c r="Y43" s="11"/>
      <c r="Z43" s="20" t="s">
        <v>68</v>
      </c>
      <c r="AA43" s="12"/>
      <c r="AB43" s="12"/>
      <c r="AC43" s="12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2">
        <v>62.4</v>
      </c>
      <c r="AO43" s="12"/>
      <c r="AP43" s="12"/>
      <c r="AQ43" s="12"/>
      <c r="AR43" s="12"/>
      <c r="AS43" s="12"/>
      <c r="AT43" s="12"/>
      <c r="AU43" s="20" t="s">
        <v>68</v>
      </c>
    </row>
    <row r="44" spans="1:47" ht="256.5" customHeight="1" x14ac:dyDescent="0.25">
      <c r="A44" s="14" t="s">
        <v>70</v>
      </c>
      <c r="B44" s="15" t="s">
        <v>23</v>
      </c>
      <c r="C44" s="15" t="s">
        <v>25</v>
      </c>
      <c r="D44" s="15" t="s">
        <v>34</v>
      </c>
      <c r="E44" s="15" t="s">
        <v>69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32</v>
      </c>
      <c r="U44" s="15"/>
      <c r="V44" s="16"/>
      <c r="W44" s="16"/>
      <c r="X44" s="16"/>
      <c r="Y44" s="16"/>
      <c r="Z44" s="14" t="s">
        <v>70</v>
      </c>
      <c r="AA44" s="17"/>
      <c r="AB44" s="17"/>
      <c r="AC44" s="17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v>62.4</v>
      </c>
      <c r="AO44" s="17"/>
      <c r="AP44" s="17"/>
      <c r="AQ44" s="17"/>
      <c r="AR44" s="17"/>
      <c r="AS44" s="17"/>
      <c r="AT44" s="17"/>
      <c r="AU44" s="14" t="s">
        <v>70</v>
      </c>
    </row>
    <row r="45" spans="1:47" ht="85.5" customHeight="1" x14ac:dyDescent="0.25">
      <c r="A45" s="9" t="s">
        <v>71</v>
      </c>
      <c r="B45" s="10" t="s">
        <v>23</v>
      </c>
      <c r="C45" s="10" t="s">
        <v>25</v>
      </c>
      <c r="D45" s="10" t="s">
        <v>34</v>
      </c>
      <c r="E45" s="10" t="s">
        <v>72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71</v>
      </c>
      <c r="AA45" s="12"/>
      <c r="AB45" s="12"/>
      <c r="AC45" s="12">
        <v>167.2</v>
      </c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2">
        <v>167.2</v>
      </c>
      <c r="AO45" s="12"/>
      <c r="AP45" s="12"/>
      <c r="AQ45" s="12"/>
      <c r="AR45" s="12"/>
      <c r="AS45" s="12"/>
      <c r="AT45" s="12"/>
      <c r="AU45" s="9" t="s">
        <v>71</v>
      </c>
    </row>
    <row r="46" spans="1:47" ht="222.4" customHeight="1" x14ac:dyDescent="0.25">
      <c r="A46" s="14" t="s">
        <v>73</v>
      </c>
      <c r="B46" s="15" t="s">
        <v>23</v>
      </c>
      <c r="C46" s="15" t="s">
        <v>25</v>
      </c>
      <c r="D46" s="15" t="s">
        <v>34</v>
      </c>
      <c r="E46" s="15" t="s">
        <v>72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38</v>
      </c>
      <c r="U46" s="15"/>
      <c r="V46" s="16"/>
      <c r="W46" s="16"/>
      <c r="X46" s="16"/>
      <c r="Y46" s="16"/>
      <c r="Z46" s="14" t="s">
        <v>73</v>
      </c>
      <c r="AA46" s="17"/>
      <c r="AB46" s="17"/>
      <c r="AC46" s="17">
        <v>167.2</v>
      </c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v>167.2</v>
      </c>
      <c r="AO46" s="17"/>
      <c r="AP46" s="17"/>
      <c r="AQ46" s="17"/>
      <c r="AR46" s="17"/>
      <c r="AS46" s="17"/>
      <c r="AT46" s="17"/>
      <c r="AU46" s="14" t="s">
        <v>73</v>
      </c>
    </row>
    <row r="47" spans="1:47" ht="51.4" customHeight="1" x14ac:dyDescent="0.25">
      <c r="A47" s="19" t="s">
        <v>39</v>
      </c>
      <c r="B47" s="15" t="s">
        <v>23</v>
      </c>
      <c r="C47" s="15" t="s">
        <v>25</v>
      </c>
      <c r="D47" s="15" t="s">
        <v>34</v>
      </c>
      <c r="E47" s="15" t="s">
        <v>72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40</v>
      </c>
      <c r="U47" s="15"/>
      <c r="V47" s="16"/>
      <c r="W47" s="16"/>
      <c r="X47" s="16"/>
      <c r="Y47" s="16"/>
      <c r="Z47" s="19" t="s">
        <v>39</v>
      </c>
      <c r="AA47" s="17"/>
      <c r="AB47" s="17"/>
      <c r="AC47" s="17">
        <v>128.4</v>
      </c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v>128.4</v>
      </c>
      <c r="AO47" s="17"/>
      <c r="AP47" s="17"/>
      <c r="AQ47" s="17"/>
      <c r="AR47" s="17"/>
      <c r="AS47" s="17"/>
      <c r="AT47" s="17"/>
      <c r="AU47" s="19" t="s">
        <v>39</v>
      </c>
    </row>
    <row r="48" spans="1:47" ht="102.6" customHeight="1" x14ac:dyDescent="0.25">
      <c r="A48" s="19" t="s">
        <v>41</v>
      </c>
      <c r="B48" s="15" t="s">
        <v>23</v>
      </c>
      <c r="C48" s="15" t="s">
        <v>25</v>
      </c>
      <c r="D48" s="15" t="s">
        <v>34</v>
      </c>
      <c r="E48" s="15" t="s">
        <v>72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42</v>
      </c>
      <c r="U48" s="15"/>
      <c r="V48" s="16"/>
      <c r="W48" s="16"/>
      <c r="X48" s="16"/>
      <c r="Y48" s="16"/>
      <c r="Z48" s="19" t="s">
        <v>41</v>
      </c>
      <c r="AA48" s="17"/>
      <c r="AB48" s="17"/>
      <c r="AC48" s="17">
        <v>38.799999999999997</v>
      </c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v>38.799999999999997</v>
      </c>
      <c r="AO48" s="17"/>
      <c r="AP48" s="17"/>
      <c r="AQ48" s="17"/>
      <c r="AR48" s="17"/>
      <c r="AS48" s="17"/>
      <c r="AT48" s="17"/>
      <c r="AU48" s="19" t="s">
        <v>41</v>
      </c>
    </row>
    <row r="49" spans="1:47" ht="102.6" customHeight="1" x14ac:dyDescent="0.25">
      <c r="A49" s="9" t="s">
        <v>74</v>
      </c>
      <c r="B49" s="10" t="s">
        <v>23</v>
      </c>
      <c r="C49" s="10" t="s">
        <v>25</v>
      </c>
      <c r="D49" s="10" t="s">
        <v>34</v>
      </c>
      <c r="E49" s="10" t="s">
        <v>75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  <c r="Z49" s="9" t="s">
        <v>74</v>
      </c>
      <c r="AA49" s="12"/>
      <c r="AB49" s="12">
        <v>3.5</v>
      </c>
      <c r="AC49" s="12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2">
        <v>3.5</v>
      </c>
      <c r="AO49" s="12"/>
      <c r="AP49" s="12"/>
      <c r="AQ49" s="12"/>
      <c r="AR49" s="12"/>
      <c r="AS49" s="12">
        <v>3.5</v>
      </c>
      <c r="AT49" s="12"/>
      <c r="AU49" s="9" t="s">
        <v>74</v>
      </c>
    </row>
    <row r="50" spans="1:47" ht="153.94999999999999" customHeight="1" x14ac:dyDescent="0.25">
      <c r="A50" s="19" t="s">
        <v>76</v>
      </c>
      <c r="B50" s="15" t="s">
        <v>23</v>
      </c>
      <c r="C50" s="15" t="s">
        <v>25</v>
      </c>
      <c r="D50" s="15" t="s">
        <v>34</v>
      </c>
      <c r="E50" s="15" t="s">
        <v>75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44</v>
      </c>
      <c r="U50" s="15"/>
      <c r="V50" s="16"/>
      <c r="W50" s="16"/>
      <c r="X50" s="16"/>
      <c r="Y50" s="16"/>
      <c r="Z50" s="19" t="s">
        <v>76</v>
      </c>
      <c r="AA50" s="17"/>
      <c r="AB50" s="17">
        <v>3.5</v>
      </c>
      <c r="AC50" s="17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v>3.5</v>
      </c>
      <c r="AO50" s="17"/>
      <c r="AP50" s="17"/>
      <c r="AQ50" s="17"/>
      <c r="AR50" s="17"/>
      <c r="AS50" s="17">
        <v>3.5</v>
      </c>
      <c r="AT50" s="17"/>
      <c r="AU50" s="19" t="s">
        <v>76</v>
      </c>
    </row>
    <row r="51" spans="1:47" ht="34.15" customHeight="1" x14ac:dyDescent="0.25">
      <c r="A51" s="19" t="s">
        <v>47</v>
      </c>
      <c r="B51" s="15" t="s">
        <v>23</v>
      </c>
      <c r="C51" s="15" t="s">
        <v>25</v>
      </c>
      <c r="D51" s="15" t="s">
        <v>34</v>
      </c>
      <c r="E51" s="15" t="s">
        <v>75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48</v>
      </c>
      <c r="U51" s="15"/>
      <c r="V51" s="16"/>
      <c r="W51" s="16"/>
      <c r="X51" s="16"/>
      <c r="Y51" s="16"/>
      <c r="Z51" s="19" t="s">
        <v>47</v>
      </c>
      <c r="AA51" s="17"/>
      <c r="AB51" s="17">
        <v>3.5</v>
      </c>
      <c r="AC51" s="17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v>3.5</v>
      </c>
      <c r="AO51" s="17"/>
      <c r="AP51" s="17"/>
      <c r="AQ51" s="17"/>
      <c r="AR51" s="17"/>
      <c r="AS51" s="17">
        <v>3.5</v>
      </c>
      <c r="AT51" s="17"/>
      <c r="AU51" s="19" t="s">
        <v>47</v>
      </c>
    </row>
    <row r="52" spans="1:47" ht="102.6" customHeight="1" x14ac:dyDescent="0.25">
      <c r="A52" s="9" t="s">
        <v>77</v>
      </c>
      <c r="B52" s="10" t="s">
        <v>23</v>
      </c>
      <c r="C52" s="10" t="s">
        <v>25</v>
      </c>
      <c r="D52" s="10" t="s">
        <v>34</v>
      </c>
      <c r="E52" s="10" t="s">
        <v>78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 t="s">
        <v>77</v>
      </c>
      <c r="AA52" s="12"/>
      <c r="AB52" s="12"/>
      <c r="AC52" s="12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2">
        <v>26.2</v>
      </c>
      <c r="AO52" s="12"/>
      <c r="AP52" s="12"/>
      <c r="AQ52" s="12"/>
      <c r="AR52" s="12"/>
      <c r="AS52" s="12"/>
      <c r="AT52" s="12"/>
      <c r="AU52" s="9" t="s">
        <v>77</v>
      </c>
    </row>
    <row r="53" spans="1:47" ht="239.45" customHeight="1" x14ac:dyDescent="0.25">
      <c r="A53" s="14" t="s">
        <v>79</v>
      </c>
      <c r="B53" s="15" t="s">
        <v>23</v>
      </c>
      <c r="C53" s="15" t="s">
        <v>25</v>
      </c>
      <c r="D53" s="15" t="s">
        <v>34</v>
      </c>
      <c r="E53" s="15" t="s">
        <v>78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38</v>
      </c>
      <c r="U53" s="15"/>
      <c r="V53" s="16"/>
      <c r="W53" s="16"/>
      <c r="X53" s="16"/>
      <c r="Y53" s="16"/>
      <c r="Z53" s="14" t="s">
        <v>79</v>
      </c>
      <c r="AA53" s="17"/>
      <c r="AB53" s="17"/>
      <c r="AC53" s="17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v>26.2</v>
      </c>
      <c r="AO53" s="17"/>
      <c r="AP53" s="17"/>
      <c r="AQ53" s="17"/>
      <c r="AR53" s="17"/>
      <c r="AS53" s="17"/>
      <c r="AT53" s="17"/>
      <c r="AU53" s="14" t="s">
        <v>79</v>
      </c>
    </row>
    <row r="54" spans="1:47" ht="102.6" customHeight="1" x14ac:dyDescent="0.25">
      <c r="A54" s="19" t="s">
        <v>41</v>
      </c>
      <c r="B54" s="15" t="s">
        <v>23</v>
      </c>
      <c r="C54" s="15" t="s">
        <v>25</v>
      </c>
      <c r="D54" s="15" t="s">
        <v>34</v>
      </c>
      <c r="E54" s="15" t="s">
        <v>78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42</v>
      </c>
      <c r="U54" s="15"/>
      <c r="V54" s="16"/>
      <c r="W54" s="16"/>
      <c r="X54" s="16"/>
      <c r="Y54" s="16"/>
      <c r="Z54" s="19" t="s">
        <v>41</v>
      </c>
      <c r="AA54" s="17"/>
      <c r="AB54" s="17"/>
      <c r="AC54" s="17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v>26.2</v>
      </c>
      <c r="AO54" s="17"/>
      <c r="AP54" s="17"/>
      <c r="AQ54" s="17"/>
      <c r="AR54" s="17"/>
      <c r="AS54" s="17"/>
      <c r="AT54" s="17"/>
      <c r="AU54" s="19" t="s">
        <v>41</v>
      </c>
    </row>
    <row r="55" spans="1:47" ht="78" customHeight="1" x14ac:dyDescent="0.25">
      <c r="A55" s="9" t="s">
        <v>229</v>
      </c>
      <c r="B55" s="10" t="s">
        <v>23</v>
      </c>
      <c r="C55" s="10" t="s">
        <v>25</v>
      </c>
      <c r="D55" s="10" t="s">
        <v>34</v>
      </c>
      <c r="E55" s="10" t="s">
        <v>230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229</v>
      </c>
      <c r="AA55" s="17"/>
      <c r="AB55" s="17"/>
      <c r="AC55" s="17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v>86.7</v>
      </c>
      <c r="AO55" s="17"/>
      <c r="AP55" s="17"/>
      <c r="AQ55" s="17"/>
      <c r="AR55" s="17"/>
      <c r="AS55" s="17"/>
      <c r="AT55" s="17"/>
      <c r="AU55" s="19"/>
    </row>
    <row r="56" spans="1:47" ht="41.25" customHeight="1" x14ac:dyDescent="0.25">
      <c r="A56" s="19" t="s">
        <v>39</v>
      </c>
      <c r="B56" s="15" t="s">
        <v>23</v>
      </c>
      <c r="C56" s="15" t="s">
        <v>25</v>
      </c>
      <c r="D56" s="15" t="s">
        <v>34</v>
      </c>
      <c r="E56" s="15" t="s">
        <v>230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40</v>
      </c>
      <c r="U56" s="15"/>
      <c r="V56" s="16"/>
      <c r="W56" s="16"/>
      <c r="X56" s="16"/>
      <c r="Y56" s="16"/>
      <c r="Z56" s="19" t="s">
        <v>39</v>
      </c>
      <c r="AA56" s="17"/>
      <c r="AB56" s="17"/>
      <c r="AC56" s="17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v>86.7</v>
      </c>
      <c r="AO56" s="17"/>
      <c r="AP56" s="17"/>
      <c r="AQ56" s="17"/>
      <c r="AR56" s="17"/>
      <c r="AS56" s="17"/>
      <c r="AT56" s="17"/>
      <c r="AU56" s="19"/>
    </row>
    <row r="57" spans="1:47" ht="70.5" customHeight="1" x14ac:dyDescent="0.25">
      <c r="A57" s="5" t="s">
        <v>80</v>
      </c>
      <c r="B57" s="4" t="s">
        <v>23</v>
      </c>
      <c r="C57" s="4" t="s">
        <v>25</v>
      </c>
      <c r="D57" s="4" t="s">
        <v>81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80</v>
      </c>
      <c r="AA57" s="7"/>
      <c r="AB57" s="7"/>
      <c r="AC57" s="7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7">
        <v>237.8</v>
      </c>
      <c r="AO57" s="7"/>
      <c r="AP57" s="7"/>
      <c r="AQ57" s="7"/>
      <c r="AR57" s="7"/>
      <c r="AS57" s="7"/>
      <c r="AT57" s="7"/>
      <c r="AU57" s="5" t="s">
        <v>80</v>
      </c>
    </row>
    <row r="58" spans="1:47" ht="132.75" customHeight="1" x14ac:dyDescent="0.25">
      <c r="A58" s="9" t="s">
        <v>82</v>
      </c>
      <c r="B58" s="10" t="s">
        <v>23</v>
      </c>
      <c r="C58" s="10" t="s">
        <v>25</v>
      </c>
      <c r="D58" s="10" t="s">
        <v>81</v>
      </c>
      <c r="E58" s="10" t="s">
        <v>83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 t="s">
        <v>82</v>
      </c>
      <c r="AA58" s="12"/>
      <c r="AB58" s="12"/>
      <c r="AC58" s="12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2">
        <v>237.8</v>
      </c>
      <c r="AO58" s="12"/>
      <c r="AP58" s="12"/>
      <c r="AQ58" s="12"/>
      <c r="AR58" s="12"/>
      <c r="AS58" s="12"/>
      <c r="AT58" s="12"/>
      <c r="AU58" s="9" t="s">
        <v>82</v>
      </c>
    </row>
    <row r="59" spans="1:47" ht="171" customHeight="1" x14ac:dyDescent="0.25">
      <c r="A59" s="14" t="s">
        <v>84</v>
      </c>
      <c r="B59" s="15" t="s">
        <v>23</v>
      </c>
      <c r="C59" s="15" t="s">
        <v>25</v>
      </c>
      <c r="D59" s="15" t="s">
        <v>81</v>
      </c>
      <c r="E59" s="15" t="s">
        <v>83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32</v>
      </c>
      <c r="U59" s="15"/>
      <c r="V59" s="16"/>
      <c r="W59" s="16"/>
      <c r="X59" s="16"/>
      <c r="Y59" s="16"/>
      <c r="Z59" s="14" t="s">
        <v>84</v>
      </c>
      <c r="AA59" s="17"/>
      <c r="AB59" s="17"/>
      <c r="AC59" s="17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v>237.8</v>
      </c>
      <c r="AO59" s="17"/>
      <c r="AP59" s="17"/>
      <c r="AQ59" s="17"/>
      <c r="AR59" s="17"/>
      <c r="AS59" s="17"/>
      <c r="AT59" s="17"/>
      <c r="AU59" s="14" t="s">
        <v>84</v>
      </c>
    </row>
    <row r="60" spans="1:47" ht="34.15" customHeight="1" x14ac:dyDescent="0.25">
      <c r="A60" s="5" t="s">
        <v>86</v>
      </c>
      <c r="B60" s="4" t="s">
        <v>23</v>
      </c>
      <c r="C60" s="4" t="s">
        <v>25</v>
      </c>
      <c r="D60" s="4" t="s">
        <v>87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/>
      <c r="AB60" s="7"/>
      <c r="AC60" s="7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7">
        <f>AN61+AN65+AN68+AN71</f>
        <v>262.89999999999998</v>
      </c>
      <c r="AO60" s="7"/>
      <c r="AP60" s="7"/>
      <c r="AQ60" s="7"/>
      <c r="AR60" s="7"/>
      <c r="AS60" s="7"/>
      <c r="AT60" s="7"/>
      <c r="AU60" s="5" t="s">
        <v>86</v>
      </c>
    </row>
    <row r="61" spans="1:47" ht="51.4" customHeight="1" x14ac:dyDescent="0.25">
      <c r="A61" s="9" t="s">
        <v>88</v>
      </c>
      <c r="B61" s="10" t="s">
        <v>23</v>
      </c>
      <c r="C61" s="10" t="s">
        <v>25</v>
      </c>
      <c r="D61" s="10" t="s">
        <v>87</v>
      </c>
      <c r="E61" s="10" t="s">
        <v>89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1"/>
      <c r="W61" s="11"/>
      <c r="X61" s="11"/>
      <c r="Y61" s="11"/>
      <c r="Z61" s="9" t="s">
        <v>88</v>
      </c>
      <c r="AA61" s="12"/>
      <c r="AB61" s="12"/>
      <c r="AC61" s="12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2">
        <v>166.5</v>
      </c>
      <c r="AO61" s="12"/>
      <c r="AP61" s="12"/>
      <c r="AQ61" s="12"/>
      <c r="AR61" s="12"/>
      <c r="AS61" s="12"/>
      <c r="AT61" s="12"/>
      <c r="AU61" s="9" t="s">
        <v>88</v>
      </c>
    </row>
    <row r="62" spans="1:47" ht="68.45" customHeight="1" x14ac:dyDescent="0.25">
      <c r="A62" s="19" t="s">
        <v>90</v>
      </c>
      <c r="B62" s="15" t="s">
        <v>23</v>
      </c>
      <c r="C62" s="15" t="s">
        <v>25</v>
      </c>
      <c r="D62" s="15" t="s">
        <v>87</v>
      </c>
      <c r="E62" s="15" t="s">
        <v>89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50</v>
      </c>
      <c r="U62" s="15"/>
      <c r="V62" s="16"/>
      <c r="W62" s="16"/>
      <c r="X62" s="16"/>
      <c r="Y62" s="16"/>
      <c r="Z62" s="19" t="s">
        <v>90</v>
      </c>
      <c r="AA62" s="17"/>
      <c r="AB62" s="17"/>
      <c r="AC62" s="17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v>166.5</v>
      </c>
      <c r="AO62" s="17"/>
      <c r="AP62" s="17"/>
      <c r="AQ62" s="17"/>
      <c r="AR62" s="17"/>
      <c r="AS62" s="17"/>
      <c r="AT62" s="17"/>
      <c r="AU62" s="19" t="s">
        <v>90</v>
      </c>
    </row>
    <row r="63" spans="1:47" ht="34.15" customHeight="1" x14ac:dyDescent="0.25">
      <c r="A63" s="19" t="s">
        <v>51</v>
      </c>
      <c r="B63" s="15" t="s">
        <v>23</v>
      </c>
      <c r="C63" s="15" t="s">
        <v>25</v>
      </c>
      <c r="D63" s="15" t="s">
        <v>87</v>
      </c>
      <c r="E63" s="15" t="s">
        <v>89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52</v>
      </c>
      <c r="U63" s="15"/>
      <c r="V63" s="16"/>
      <c r="W63" s="16"/>
      <c r="X63" s="16"/>
      <c r="Y63" s="16"/>
      <c r="Z63" s="19" t="s">
        <v>51</v>
      </c>
      <c r="AA63" s="17"/>
      <c r="AB63" s="17"/>
      <c r="AC63" s="17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v>38.5</v>
      </c>
      <c r="AO63" s="17"/>
      <c r="AP63" s="17"/>
      <c r="AQ63" s="17"/>
      <c r="AR63" s="17"/>
      <c r="AS63" s="17"/>
      <c r="AT63" s="17"/>
      <c r="AU63" s="19" t="s">
        <v>51</v>
      </c>
    </row>
    <row r="64" spans="1:47" ht="34.15" customHeight="1" x14ac:dyDescent="0.25">
      <c r="A64" s="19" t="s">
        <v>91</v>
      </c>
      <c r="B64" s="15" t="s">
        <v>23</v>
      </c>
      <c r="C64" s="15" t="s">
        <v>25</v>
      </c>
      <c r="D64" s="15" t="s">
        <v>87</v>
      </c>
      <c r="E64" s="15" t="s">
        <v>89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92</v>
      </c>
      <c r="U64" s="15"/>
      <c r="V64" s="16"/>
      <c r="W64" s="16"/>
      <c r="X64" s="16"/>
      <c r="Y64" s="16"/>
      <c r="Z64" s="19" t="s">
        <v>91</v>
      </c>
      <c r="AA64" s="17"/>
      <c r="AB64" s="17"/>
      <c r="AC64" s="17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v>128</v>
      </c>
      <c r="AO64" s="17"/>
      <c r="AP64" s="17"/>
      <c r="AQ64" s="17"/>
      <c r="AR64" s="17"/>
      <c r="AS64" s="17"/>
      <c r="AT64" s="17"/>
      <c r="AU64" s="19" t="s">
        <v>91</v>
      </c>
    </row>
    <row r="65" spans="1:47" ht="51.4" customHeight="1" x14ac:dyDescent="0.25">
      <c r="A65" s="9" t="s">
        <v>93</v>
      </c>
      <c r="B65" s="10" t="s">
        <v>23</v>
      </c>
      <c r="C65" s="10" t="s">
        <v>25</v>
      </c>
      <c r="D65" s="10" t="s">
        <v>87</v>
      </c>
      <c r="E65" s="10" t="s">
        <v>94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9" t="s">
        <v>93</v>
      </c>
      <c r="AA65" s="12"/>
      <c r="AB65" s="12"/>
      <c r="AC65" s="12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2">
        <v>45.2</v>
      </c>
      <c r="AO65" s="12"/>
      <c r="AP65" s="12"/>
      <c r="AQ65" s="12"/>
      <c r="AR65" s="12"/>
      <c r="AS65" s="12"/>
      <c r="AT65" s="12"/>
      <c r="AU65" s="9" t="s">
        <v>93</v>
      </c>
    </row>
    <row r="66" spans="1:47" ht="102.6" customHeight="1" x14ac:dyDescent="0.25">
      <c r="A66" s="19" t="s">
        <v>95</v>
      </c>
      <c r="B66" s="15" t="s">
        <v>23</v>
      </c>
      <c r="C66" s="15" t="s">
        <v>25</v>
      </c>
      <c r="D66" s="15" t="s">
        <v>87</v>
      </c>
      <c r="E66" s="15" t="s">
        <v>94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44</v>
      </c>
      <c r="U66" s="15"/>
      <c r="V66" s="16"/>
      <c r="W66" s="16"/>
      <c r="X66" s="16"/>
      <c r="Y66" s="16"/>
      <c r="Z66" s="19" t="s">
        <v>95</v>
      </c>
      <c r="AA66" s="17"/>
      <c r="AB66" s="17"/>
      <c r="AC66" s="17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v>45.2</v>
      </c>
      <c r="AO66" s="17"/>
      <c r="AP66" s="17"/>
      <c r="AQ66" s="17"/>
      <c r="AR66" s="17"/>
      <c r="AS66" s="17"/>
      <c r="AT66" s="17"/>
      <c r="AU66" s="19" t="s">
        <v>95</v>
      </c>
    </row>
    <row r="67" spans="1:47" ht="34.15" customHeight="1" x14ac:dyDescent="0.25">
      <c r="A67" s="19" t="s">
        <v>47</v>
      </c>
      <c r="B67" s="15" t="s">
        <v>23</v>
      </c>
      <c r="C67" s="15" t="s">
        <v>25</v>
      </c>
      <c r="D67" s="15" t="s">
        <v>87</v>
      </c>
      <c r="E67" s="15" t="s">
        <v>94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48</v>
      </c>
      <c r="U67" s="15"/>
      <c r="V67" s="16"/>
      <c r="W67" s="16"/>
      <c r="X67" s="16"/>
      <c r="Y67" s="16"/>
      <c r="Z67" s="19" t="s">
        <v>47</v>
      </c>
      <c r="AA67" s="17"/>
      <c r="AB67" s="17"/>
      <c r="AC67" s="17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v>45.2</v>
      </c>
      <c r="AO67" s="17"/>
      <c r="AP67" s="17"/>
      <c r="AQ67" s="17"/>
      <c r="AR67" s="17"/>
      <c r="AS67" s="17"/>
      <c r="AT67" s="17"/>
      <c r="AU67" s="19" t="s">
        <v>47</v>
      </c>
    </row>
    <row r="68" spans="1:47" ht="85.5" customHeight="1" x14ac:dyDescent="0.25">
      <c r="A68" s="9" t="s">
        <v>96</v>
      </c>
      <c r="B68" s="10" t="s">
        <v>23</v>
      </c>
      <c r="C68" s="10" t="s">
        <v>25</v>
      </c>
      <c r="D68" s="10" t="s">
        <v>87</v>
      </c>
      <c r="E68" s="10" t="s">
        <v>97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96</v>
      </c>
      <c r="AA68" s="12"/>
      <c r="AB68" s="12"/>
      <c r="AC68" s="12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2">
        <v>2.6</v>
      </c>
      <c r="AO68" s="12"/>
      <c r="AP68" s="12"/>
      <c r="AQ68" s="12"/>
      <c r="AR68" s="12"/>
      <c r="AS68" s="12"/>
      <c r="AT68" s="12"/>
      <c r="AU68" s="9" t="s">
        <v>96</v>
      </c>
    </row>
    <row r="69" spans="1:47" ht="102.6" customHeight="1" x14ac:dyDescent="0.25">
      <c r="A69" s="19" t="s">
        <v>98</v>
      </c>
      <c r="B69" s="15" t="s">
        <v>23</v>
      </c>
      <c r="C69" s="15" t="s">
        <v>25</v>
      </c>
      <c r="D69" s="15" t="s">
        <v>87</v>
      </c>
      <c r="E69" s="15" t="s">
        <v>97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50</v>
      </c>
      <c r="U69" s="15"/>
      <c r="V69" s="16"/>
      <c r="W69" s="16"/>
      <c r="X69" s="16"/>
      <c r="Y69" s="16"/>
      <c r="Z69" s="19" t="s">
        <v>98</v>
      </c>
      <c r="AA69" s="17"/>
      <c r="AB69" s="17"/>
      <c r="AC69" s="17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v>2.6</v>
      </c>
      <c r="AO69" s="17"/>
      <c r="AP69" s="17"/>
      <c r="AQ69" s="17"/>
      <c r="AR69" s="17"/>
      <c r="AS69" s="17"/>
      <c r="AT69" s="17"/>
      <c r="AU69" s="19" t="s">
        <v>98</v>
      </c>
    </row>
    <row r="70" spans="1:47" ht="34.15" customHeight="1" x14ac:dyDescent="0.25">
      <c r="A70" s="19" t="s">
        <v>91</v>
      </c>
      <c r="B70" s="15" t="s">
        <v>23</v>
      </c>
      <c r="C70" s="15" t="s">
        <v>25</v>
      </c>
      <c r="D70" s="15" t="s">
        <v>87</v>
      </c>
      <c r="E70" s="15" t="s">
        <v>97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92</v>
      </c>
      <c r="U70" s="15"/>
      <c r="V70" s="16"/>
      <c r="W70" s="16"/>
      <c r="X70" s="16"/>
      <c r="Y70" s="16"/>
      <c r="Z70" s="19" t="s">
        <v>91</v>
      </c>
      <c r="AA70" s="17"/>
      <c r="AB70" s="17"/>
      <c r="AC70" s="17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v>2.6</v>
      </c>
      <c r="AO70" s="17"/>
      <c r="AP70" s="17"/>
      <c r="AQ70" s="17"/>
      <c r="AR70" s="17"/>
      <c r="AS70" s="17"/>
      <c r="AT70" s="17"/>
      <c r="AU70" s="19" t="s">
        <v>91</v>
      </c>
    </row>
    <row r="71" spans="1:47" ht="85.5" customHeight="1" x14ac:dyDescent="0.25">
      <c r="A71" s="9" t="s">
        <v>99</v>
      </c>
      <c r="B71" s="10" t="s">
        <v>23</v>
      </c>
      <c r="C71" s="10" t="s">
        <v>25</v>
      </c>
      <c r="D71" s="10" t="s">
        <v>87</v>
      </c>
      <c r="E71" s="10" t="s">
        <v>100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9" t="s">
        <v>99</v>
      </c>
      <c r="AA71" s="12"/>
      <c r="AB71" s="12"/>
      <c r="AC71" s="12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2">
        <v>48.6</v>
      </c>
      <c r="AO71" s="12"/>
      <c r="AP71" s="12"/>
      <c r="AQ71" s="12"/>
      <c r="AR71" s="12"/>
      <c r="AS71" s="12"/>
      <c r="AT71" s="12"/>
      <c r="AU71" s="9" t="s">
        <v>99</v>
      </c>
    </row>
    <row r="72" spans="1:47" ht="136.9" customHeight="1" x14ac:dyDescent="0.25">
      <c r="A72" s="19" t="s">
        <v>101</v>
      </c>
      <c r="B72" s="15" t="s">
        <v>23</v>
      </c>
      <c r="C72" s="15" t="s">
        <v>25</v>
      </c>
      <c r="D72" s="15" t="s">
        <v>87</v>
      </c>
      <c r="E72" s="15" t="s">
        <v>100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44</v>
      </c>
      <c r="U72" s="15"/>
      <c r="V72" s="16"/>
      <c r="W72" s="16"/>
      <c r="X72" s="16"/>
      <c r="Y72" s="16"/>
      <c r="Z72" s="19" t="s">
        <v>101</v>
      </c>
      <c r="AA72" s="17"/>
      <c r="AB72" s="17"/>
      <c r="AC72" s="17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v>48.6</v>
      </c>
      <c r="AO72" s="17"/>
      <c r="AP72" s="17"/>
      <c r="AQ72" s="17"/>
      <c r="AR72" s="17"/>
      <c r="AS72" s="17"/>
      <c r="AT72" s="17"/>
      <c r="AU72" s="19" t="s">
        <v>101</v>
      </c>
    </row>
    <row r="73" spans="1:47" ht="34.15" customHeight="1" x14ac:dyDescent="0.25">
      <c r="A73" s="19" t="s">
        <v>47</v>
      </c>
      <c r="B73" s="15" t="s">
        <v>23</v>
      </c>
      <c r="C73" s="15" t="s">
        <v>25</v>
      </c>
      <c r="D73" s="15" t="s">
        <v>87</v>
      </c>
      <c r="E73" s="15" t="s">
        <v>100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48</v>
      </c>
      <c r="U73" s="15"/>
      <c r="V73" s="16"/>
      <c r="W73" s="16"/>
      <c r="X73" s="16"/>
      <c r="Y73" s="16"/>
      <c r="Z73" s="19" t="s">
        <v>47</v>
      </c>
      <c r="AA73" s="17"/>
      <c r="AB73" s="17"/>
      <c r="AC73" s="17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v>48.6</v>
      </c>
      <c r="AO73" s="17"/>
      <c r="AP73" s="17"/>
      <c r="AQ73" s="17"/>
      <c r="AR73" s="17"/>
      <c r="AS73" s="17"/>
      <c r="AT73" s="17"/>
      <c r="AU73" s="19" t="s">
        <v>47</v>
      </c>
    </row>
    <row r="74" spans="1:47" ht="17.100000000000001" customHeight="1" x14ac:dyDescent="0.25">
      <c r="A74" s="5" t="s">
        <v>102</v>
      </c>
      <c r="B74" s="4" t="s">
        <v>23</v>
      </c>
      <c r="C74" s="4" t="s">
        <v>103</v>
      </c>
      <c r="D74" s="4" t="s">
        <v>26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102</v>
      </c>
      <c r="AA74" s="7">
        <v>143.19999999999999</v>
      </c>
      <c r="AB74" s="7"/>
      <c r="AC74" s="7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7">
        <v>143.19999999999999</v>
      </c>
      <c r="AO74" s="7"/>
      <c r="AP74" s="7"/>
      <c r="AQ74" s="7"/>
      <c r="AR74" s="7">
        <v>47.7</v>
      </c>
      <c r="AS74" s="7"/>
      <c r="AT74" s="7"/>
      <c r="AU74" s="5" t="s">
        <v>102</v>
      </c>
    </row>
    <row r="75" spans="1:47" ht="34.15" customHeight="1" x14ac:dyDescent="0.25">
      <c r="A75" s="5" t="s">
        <v>104</v>
      </c>
      <c r="B75" s="4" t="s">
        <v>23</v>
      </c>
      <c r="C75" s="4" t="s">
        <v>103</v>
      </c>
      <c r="D75" s="4" t="s">
        <v>28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104</v>
      </c>
      <c r="AA75" s="7">
        <v>143.19999999999999</v>
      </c>
      <c r="AB75" s="7"/>
      <c r="AC75" s="7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7">
        <v>143.19999999999999</v>
      </c>
      <c r="AO75" s="7"/>
      <c r="AP75" s="7"/>
      <c r="AQ75" s="7"/>
      <c r="AR75" s="7">
        <v>47.7</v>
      </c>
      <c r="AS75" s="7"/>
      <c r="AT75" s="7"/>
      <c r="AU75" s="5" t="s">
        <v>104</v>
      </c>
    </row>
    <row r="76" spans="1:47" ht="85.5" customHeight="1" x14ac:dyDescent="0.25">
      <c r="A76" s="9" t="s">
        <v>105</v>
      </c>
      <c r="B76" s="10" t="s">
        <v>23</v>
      </c>
      <c r="C76" s="10" t="s">
        <v>103</v>
      </c>
      <c r="D76" s="10" t="s">
        <v>28</v>
      </c>
      <c r="E76" s="10" t="s">
        <v>106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105</v>
      </c>
      <c r="AA76" s="12">
        <v>143.19999999999999</v>
      </c>
      <c r="AB76" s="12"/>
      <c r="AC76" s="12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2">
        <v>143.19999999999999</v>
      </c>
      <c r="AO76" s="12"/>
      <c r="AP76" s="12"/>
      <c r="AQ76" s="12"/>
      <c r="AR76" s="12">
        <v>47.7</v>
      </c>
      <c r="AS76" s="12"/>
      <c r="AT76" s="12"/>
      <c r="AU76" s="9" t="s">
        <v>105</v>
      </c>
    </row>
    <row r="77" spans="1:47" ht="222.4" customHeight="1" x14ac:dyDescent="0.25">
      <c r="A77" s="14" t="s">
        <v>107</v>
      </c>
      <c r="B77" s="15" t="s">
        <v>23</v>
      </c>
      <c r="C77" s="15" t="s">
        <v>103</v>
      </c>
      <c r="D77" s="15" t="s">
        <v>28</v>
      </c>
      <c r="E77" s="15" t="s">
        <v>106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38</v>
      </c>
      <c r="U77" s="15"/>
      <c r="V77" s="16"/>
      <c r="W77" s="16"/>
      <c r="X77" s="16"/>
      <c r="Y77" s="16"/>
      <c r="Z77" s="14" t="s">
        <v>107</v>
      </c>
      <c r="AA77" s="17">
        <v>122.8</v>
      </c>
      <c r="AB77" s="17"/>
      <c r="AC77" s="17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v>122.8</v>
      </c>
      <c r="AO77" s="17"/>
      <c r="AP77" s="17"/>
      <c r="AQ77" s="17"/>
      <c r="AR77" s="17">
        <v>30.8</v>
      </c>
      <c r="AS77" s="17"/>
      <c r="AT77" s="17"/>
      <c r="AU77" s="14" t="s">
        <v>107</v>
      </c>
    </row>
    <row r="78" spans="1:47" ht="51.4" customHeight="1" x14ac:dyDescent="0.25">
      <c r="A78" s="19" t="s">
        <v>39</v>
      </c>
      <c r="B78" s="15" t="s">
        <v>23</v>
      </c>
      <c r="C78" s="15" t="s">
        <v>103</v>
      </c>
      <c r="D78" s="15" t="s">
        <v>28</v>
      </c>
      <c r="E78" s="15" t="s">
        <v>106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40</v>
      </c>
      <c r="U78" s="15"/>
      <c r="V78" s="16"/>
      <c r="W78" s="16"/>
      <c r="X78" s="16"/>
      <c r="Y78" s="16"/>
      <c r="Z78" s="19" t="s">
        <v>39</v>
      </c>
      <c r="AA78" s="17">
        <v>94.3</v>
      </c>
      <c r="AB78" s="17"/>
      <c r="AC78" s="17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v>94.3</v>
      </c>
      <c r="AO78" s="17"/>
      <c r="AP78" s="17"/>
      <c r="AQ78" s="17"/>
      <c r="AR78" s="17"/>
      <c r="AS78" s="17"/>
      <c r="AT78" s="17"/>
      <c r="AU78" s="19" t="s">
        <v>39</v>
      </c>
    </row>
    <row r="79" spans="1:47" ht="102.6" customHeight="1" x14ac:dyDescent="0.25">
      <c r="A79" s="19" t="s">
        <v>41</v>
      </c>
      <c r="B79" s="15" t="s">
        <v>23</v>
      </c>
      <c r="C79" s="15" t="s">
        <v>103</v>
      </c>
      <c r="D79" s="15" t="s">
        <v>28</v>
      </c>
      <c r="E79" s="15" t="s">
        <v>106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42</v>
      </c>
      <c r="U79" s="15"/>
      <c r="V79" s="16"/>
      <c r="W79" s="16"/>
      <c r="X79" s="16"/>
      <c r="Y79" s="16"/>
      <c r="Z79" s="19" t="s">
        <v>41</v>
      </c>
      <c r="AA79" s="17">
        <v>28.5</v>
      </c>
      <c r="AB79" s="17"/>
      <c r="AC79" s="17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v>28.5</v>
      </c>
      <c r="AO79" s="17"/>
      <c r="AP79" s="17"/>
      <c r="AQ79" s="17"/>
      <c r="AR79" s="17">
        <v>30.8</v>
      </c>
      <c r="AS79" s="17"/>
      <c r="AT79" s="17"/>
      <c r="AU79" s="19" t="s">
        <v>41</v>
      </c>
    </row>
    <row r="80" spans="1:47" ht="136.9" customHeight="1" x14ac:dyDescent="0.25">
      <c r="A80" s="19" t="s">
        <v>108</v>
      </c>
      <c r="B80" s="15" t="s">
        <v>23</v>
      </c>
      <c r="C80" s="15" t="s">
        <v>103</v>
      </c>
      <c r="D80" s="15" t="s">
        <v>28</v>
      </c>
      <c r="E80" s="15" t="s">
        <v>106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44</v>
      </c>
      <c r="U80" s="15"/>
      <c r="V80" s="16"/>
      <c r="W80" s="16"/>
      <c r="X80" s="16"/>
      <c r="Y80" s="16"/>
      <c r="Z80" s="19" t="s">
        <v>108</v>
      </c>
      <c r="AA80" s="17">
        <v>20.399999999999999</v>
      </c>
      <c r="AB80" s="17"/>
      <c r="AC80" s="17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v>20.399999999999999</v>
      </c>
      <c r="AO80" s="17"/>
      <c r="AP80" s="17"/>
      <c r="AQ80" s="17"/>
      <c r="AR80" s="17">
        <v>16.899999999999999</v>
      </c>
      <c r="AS80" s="17"/>
      <c r="AT80" s="17"/>
      <c r="AU80" s="19" t="s">
        <v>108</v>
      </c>
    </row>
    <row r="81" spans="1:47" ht="51.4" customHeight="1" x14ac:dyDescent="0.25">
      <c r="A81" s="19" t="s">
        <v>45</v>
      </c>
      <c r="B81" s="15" t="s">
        <v>23</v>
      </c>
      <c r="C81" s="15" t="s">
        <v>103</v>
      </c>
      <c r="D81" s="15" t="s">
        <v>28</v>
      </c>
      <c r="E81" s="15" t="s">
        <v>106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46</v>
      </c>
      <c r="U81" s="15"/>
      <c r="V81" s="16"/>
      <c r="W81" s="16"/>
      <c r="X81" s="16"/>
      <c r="Y81" s="16"/>
      <c r="Z81" s="19" t="s">
        <v>45</v>
      </c>
      <c r="AA81" s="17">
        <v>15.7</v>
      </c>
      <c r="AB81" s="17"/>
      <c r="AC81" s="17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v>15.7</v>
      </c>
      <c r="AO81" s="17"/>
      <c r="AP81" s="17"/>
      <c r="AQ81" s="17"/>
      <c r="AR81" s="17">
        <v>11.4</v>
      </c>
      <c r="AS81" s="17"/>
      <c r="AT81" s="17"/>
      <c r="AU81" s="19" t="s">
        <v>45</v>
      </c>
    </row>
    <row r="82" spans="1:47" ht="34.15" customHeight="1" x14ac:dyDescent="0.25">
      <c r="A82" s="19" t="s">
        <v>47</v>
      </c>
      <c r="B82" s="15" t="s">
        <v>23</v>
      </c>
      <c r="C82" s="15" t="s">
        <v>103</v>
      </c>
      <c r="D82" s="15" t="s">
        <v>28</v>
      </c>
      <c r="E82" s="15" t="s">
        <v>106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48</v>
      </c>
      <c r="U82" s="15"/>
      <c r="V82" s="16"/>
      <c r="W82" s="16"/>
      <c r="X82" s="16"/>
      <c r="Y82" s="16"/>
      <c r="Z82" s="19" t="s">
        <v>47</v>
      </c>
      <c r="AA82" s="17">
        <v>4.7</v>
      </c>
      <c r="AB82" s="17"/>
      <c r="AC82" s="17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v>4.7</v>
      </c>
      <c r="AO82" s="17"/>
      <c r="AP82" s="17"/>
      <c r="AQ82" s="17"/>
      <c r="AR82" s="17">
        <v>5.5</v>
      </c>
      <c r="AS82" s="17"/>
      <c r="AT82" s="17"/>
      <c r="AU82" s="19" t="s">
        <v>47</v>
      </c>
    </row>
    <row r="83" spans="1:47" ht="51.4" customHeight="1" x14ac:dyDescent="0.25">
      <c r="A83" s="5" t="s">
        <v>109</v>
      </c>
      <c r="B83" s="4" t="s">
        <v>23</v>
      </c>
      <c r="C83" s="4" t="s">
        <v>28</v>
      </c>
      <c r="D83" s="4" t="s">
        <v>26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5" t="s">
        <v>109</v>
      </c>
      <c r="AA83" s="7"/>
      <c r="AB83" s="7">
        <v>600.4</v>
      </c>
      <c r="AC83" s="7">
        <v>99</v>
      </c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7">
        <v>744.9</v>
      </c>
      <c r="AO83" s="7"/>
      <c r="AP83" s="7"/>
      <c r="AQ83" s="7"/>
      <c r="AR83" s="7"/>
      <c r="AS83" s="7"/>
      <c r="AT83" s="7"/>
      <c r="AU83" s="5" t="s">
        <v>109</v>
      </c>
    </row>
    <row r="84" spans="1:47" ht="68.45" customHeight="1" x14ac:dyDescent="0.25">
      <c r="A84" s="5" t="s">
        <v>110</v>
      </c>
      <c r="B84" s="4" t="s">
        <v>23</v>
      </c>
      <c r="C84" s="4" t="s">
        <v>28</v>
      </c>
      <c r="D84" s="4" t="s">
        <v>111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5" t="s">
        <v>110</v>
      </c>
      <c r="AA84" s="7"/>
      <c r="AB84" s="7">
        <v>600.4</v>
      </c>
      <c r="AC84" s="7">
        <v>99</v>
      </c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7">
        <f>AN85+AN88+AN91</f>
        <v>744.9</v>
      </c>
      <c r="AO84" s="7"/>
      <c r="AP84" s="7"/>
      <c r="AQ84" s="7"/>
      <c r="AR84" s="7"/>
      <c r="AS84" s="7"/>
      <c r="AT84" s="7"/>
      <c r="AU84" s="5" t="s">
        <v>110</v>
      </c>
    </row>
    <row r="85" spans="1:47" ht="68.45" customHeight="1" x14ac:dyDescent="0.25">
      <c r="A85" s="9" t="s">
        <v>112</v>
      </c>
      <c r="B85" s="10" t="s">
        <v>23</v>
      </c>
      <c r="C85" s="10" t="s">
        <v>28</v>
      </c>
      <c r="D85" s="10" t="s">
        <v>111</v>
      </c>
      <c r="E85" s="10" t="s">
        <v>113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9" t="s">
        <v>112</v>
      </c>
      <c r="AA85" s="12"/>
      <c r="AB85" s="12"/>
      <c r="AC85" s="12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2">
        <v>13.4</v>
      </c>
      <c r="AO85" s="12"/>
      <c r="AP85" s="12"/>
      <c r="AQ85" s="12"/>
      <c r="AR85" s="12"/>
      <c r="AS85" s="12"/>
      <c r="AT85" s="12"/>
      <c r="AU85" s="9" t="s">
        <v>112</v>
      </c>
    </row>
    <row r="86" spans="1:47" ht="119.65" customHeight="1" x14ac:dyDescent="0.25">
      <c r="A86" s="19" t="s">
        <v>114</v>
      </c>
      <c r="B86" s="15" t="s">
        <v>23</v>
      </c>
      <c r="C86" s="15" t="s">
        <v>28</v>
      </c>
      <c r="D86" s="15" t="s">
        <v>111</v>
      </c>
      <c r="E86" s="15" t="s">
        <v>113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44</v>
      </c>
      <c r="U86" s="15"/>
      <c r="V86" s="16"/>
      <c r="W86" s="16"/>
      <c r="X86" s="16"/>
      <c r="Y86" s="16"/>
      <c r="Z86" s="19" t="s">
        <v>114</v>
      </c>
      <c r="AA86" s="17"/>
      <c r="AB86" s="17"/>
      <c r="AC86" s="17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v>13.4</v>
      </c>
      <c r="AO86" s="17"/>
      <c r="AP86" s="17"/>
      <c r="AQ86" s="17"/>
      <c r="AR86" s="17"/>
      <c r="AS86" s="17"/>
      <c r="AT86" s="17"/>
      <c r="AU86" s="19" t="s">
        <v>114</v>
      </c>
    </row>
    <row r="87" spans="1:47" ht="34.15" customHeight="1" x14ac:dyDescent="0.25">
      <c r="A87" s="19" t="s">
        <v>47</v>
      </c>
      <c r="B87" s="15" t="s">
        <v>23</v>
      </c>
      <c r="C87" s="15" t="s">
        <v>28</v>
      </c>
      <c r="D87" s="15" t="s">
        <v>111</v>
      </c>
      <c r="E87" s="15" t="s">
        <v>113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48</v>
      </c>
      <c r="U87" s="15"/>
      <c r="V87" s="16"/>
      <c r="W87" s="16"/>
      <c r="X87" s="16"/>
      <c r="Y87" s="16"/>
      <c r="Z87" s="19" t="s">
        <v>47</v>
      </c>
      <c r="AA87" s="17"/>
      <c r="AB87" s="17"/>
      <c r="AC87" s="17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v>13.4</v>
      </c>
      <c r="AO87" s="17"/>
      <c r="AP87" s="17"/>
      <c r="AQ87" s="17"/>
      <c r="AR87" s="17"/>
      <c r="AS87" s="17"/>
      <c r="AT87" s="17"/>
      <c r="AU87" s="19" t="s">
        <v>47</v>
      </c>
    </row>
    <row r="88" spans="1:47" ht="51.4" customHeight="1" x14ac:dyDescent="0.25">
      <c r="A88" s="9" t="s">
        <v>115</v>
      </c>
      <c r="B88" s="10" t="s">
        <v>23</v>
      </c>
      <c r="C88" s="10" t="s">
        <v>28</v>
      </c>
      <c r="D88" s="10" t="s">
        <v>111</v>
      </c>
      <c r="E88" s="10" t="s">
        <v>116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115</v>
      </c>
      <c r="AA88" s="12"/>
      <c r="AB88" s="12">
        <v>600.4</v>
      </c>
      <c r="AC88" s="12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2">
        <v>632.5</v>
      </c>
      <c r="AO88" s="12"/>
      <c r="AP88" s="12"/>
      <c r="AQ88" s="12"/>
      <c r="AR88" s="12"/>
      <c r="AS88" s="12"/>
      <c r="AT88" s="12"/>
      <c r="AU88" s="9" t="s">
        <v>115</v>
      </c>
    </row>
    <row r="89" spans="1:47" ht="102.6" customHeight="1" x14ac:dyDescent="0.25">
      <c r="A89" s="19" t="s">
        <v>117</v>
      </c>
      <c r="B89" s="15" t="s">
        <v>23</v>
      </c>
      <c r="C89" s="15" t="s">
        <v>28</v>
      </c>
      <c r="D89" s="15" t="s">
        <v>111</v>
      </c>
      <c r="E89" s="15" t="s">
        <v>116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44</v>
      </c>
      <c r="U89" s="15"/>
      <c r="V89" s="16"/>
      <c r="W89" s="16"/>
      <c r="X89" s="16"/>
      <c r="Y89" s="16"/>
      <c r="Z89" s="19" t="s">
        <v>117</v>
      </c>
      <c r="AA89" s="17"/>
      <c r="AB89" s="17">
        <v>600.4</v>
      </c>
      <c r="AC89" s="17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v>632.5</v>
      </c>
      <c r="AO89" s="17"/>
      <c r="AP89" s="17"/>
      <c r="AQ89" s="17"/>
      <c r="AR89" s="17"/>
      <c r="AS89" s="17"/>
      <c r="AT89" s="17"/>
      <c r="AU89" s="19" t="s">
        <v>117</v>
      </c>
    </row>
    <row r="90" spans="1:47" ht="34.15" customHeight="1" x14ac:dyDescent="0.25">
      <c r="A90" s="19" t="s">
        <v>47</v>
      </c>
      <c r="B90" s="15" t="s">
        <v>23</v>
      </c>
      <c r="C90" s="15" t="s">
        <v>28</v>
      </c>
      <c r="D90" s="15" t="s">
        <v>111</v>
      </c>
      <c r="E90" s="15" t="s">
        <v>116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48</v>
      </c>
      <c r="U90" s="15"/>
      <c r="V90" s="16"/>
      <c r="W90" s="16"/>
      <c r="X90" s="16"/>
      <c r="Y90" s="16"/>
      <c r="Z90" s="19" t="s">
        <v>47</v>
      </c>
      <c r="AA90" s="17"/>
      <c r="AB90" s="17">
        <v>600.4</v>
      </c>
      <c r="AC90" s="17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v>632.5</v>
      </c>
      <c r="AO90" s="17"/>
      <c r="AP90" s="17"/>
      <c r="AQ90" s="17"/>
      <c r="AR90" s="17"/>
      <c r="AS90" s="17"/>
      <c r="AT90" s="17"/>
      <c r="AU90" s="19" t="s">
        <v>47</v>
      </c>
    </row>
    <row r="91" spans="1:47" ht="34.15" customHeight="1" x14ac:dyDescent="0.25">
      <c r="A91" s="9" t="s">
        <v>118</v>
      </c>
      <c r="B91" s="10" t="s">
        <v>23</v>
      </c>
      <c r="C91" s="10" t="s">
        <v>28</v>
      </c>
      <c r="D91" s="10" t="s">
        <v>111</v>
      </c>
      <c r="E91" s="10" t="s">
        <v>119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9" t="s">
        <v>118</v>
      </c>
      <c r="AA91" s="12"/>
      <c r="AB91" s="12"/>
      <c r="AC91" s="12">
        <v>99</v>
      </c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2">
        <v>99</v>
      </c>
      <c r="AO91" s="12"/>
      <c r="AP91" s="12"/>
      <c r="AQ91" s="12"/>
      <c r="AR91" s="12"/>
      <c r="AS91" s="12"/>
      <c r="AT91" s="12"/>
      <c r="AU91" s="9" t="s">
        <v>118</v>
      </c>
    </row>
    <row r="92" spans="1:47" ht="85.5" customHeight="1" x14ac:dyDescent="0.25">
      <c r="A92" s="19" t="s">
        <v>120</v>
      </c>
      <c r="B92" s="15" t="s">
        <v>23</v>
      </c>
      <c r="C92" s="15" t="s">
        <v>28</v>
      </c>
      <c r="D92" s="15" t="s">
        <v>111</v>
      </c>
      <c r="E92" s="15" t="s">
        <v>119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44</v>
      </c>
      <c r="U92" s="15"/>
      <c r="V92" s="16"/>
      <c r="W92" s="16"/>
      <c r="X92" s="16"/>
      <c r="Y92" s="16"/>
      <c r="Z92" s="19" t="s">
        <v>120</v>
      </c>
      <c r="AA92" s="17"/>
      <c r="AB92" s="17"/>
      <c r="AC92" s="17">
        <v>99</v>
      </c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v>99</v>
      </c>
      <c r="AO92" s="17"/>
      <c r="AP92" s="17"/>
      <c r="AQ92" s="17"/>
      <c r="AR92" s="17"/>
      <c r="AS92" s="17"/>
      <c r="AT92" s="17"/>
      <c r="AU92" s="19" t="s">
        <v>120</v>
      </c>
    </row>
    <row r="93" spans="1:47" ht="34.15" customHeight="1" x14ac:dyDescent="0.25">
      <c r="A93" s="19" t="s">
        <v>47</v>
      </c>
      <c r="B93" s="15" t="s">
        <v>23</v>
      </c>
      <c r="C93" s="15" t="s">
        <v>28</v>
      </c>
      <c r="D93" s="15" t="s">
        <v>111</v>
      </c>
      <c r="E93" s="15" t="s">
        <v>119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48</v>
      </c>
      <c r="U93" s="15"/>
      <c r="V93" s="16"/>
      <c r="W93" s="16"/>
      <c r="X93" s="16"/>
      <c r="Y93" s="16"/>
      <c r="Z93" s="19" t="s">
        <v>47</v>
      </c>
      <c r="AA93" s="17"/>
      <c r="AB93" s="17"/>
      <c r="AC93" s="17">
        <v>99</v>
      </c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v>99</v>
      </c>
      <c r="AO93" s="17"/>
      <c r="AP93" s="17"/>
      <c r="AQ93" s="17"/>
      <c r="AR93" s="17"/>
      <c r="AS93" s="17"/>
      <c r="AT93" s="17"/>
      <c r="AU93" s="19" t="s">
        <v>47</v>
      </c>
    </row>
    <row r="94" spans="1:47" ht="17.100000000000001" customHeight="1" x14ac:dyDescent="0.25">
      <c r="A94" s="5" t="s">
        <v>121</v>
      </c>
      <c r="B94" s="4" t="s">
        <v>23</v>
      </c>
      <c r="C94" s="4" t="s">
        <v>34</v>
      </c>
      <c r="D94" s="4" t="s">
        <v>26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5" t="s">
        <v>121</v>
      </c>
      <c r="AA94" s="7"/>
      <c r="AB94" s="7">
        <v>3021.9</v>
      </c>
      <c r="AC94" s="7">
        <v>1001.1</v>
      </c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7">
        <f>AN95+AN114</f>
        <v>7207.6</v>
      </c>
      <c r="AO94" s="7"/>
      <c r="AP94" s="7"/>
      <c r="AQ94" s="7"/>
      <c r="AR94" s="7"/>
      <c r="AS94" s="7">
        <v>1076.5</v>
      </c>
      <c r="AT94" s="7">
        <v>546.1</v>
      </c>
      <c r="AU94" s="5" t="s">
        <v>121</v>
      </c>
    </row>
    <row r="95" spans="1:47" ht="34.15" customHeight="1" x14ac:dyDescent="0.25">
      <c r="A95" s="5" t="s">
        <v>122</v>
      </c>
      <c r="B95" s="4" t="s">
        <v>23</v>
      </c>
      <c r="C95" s="4" t="s">
        <v>34</v>
      </c>
      <c r="D95" s="4" t="s">
        <v>111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122</v>
      </c>
      <c r="AA95" s="7"/>
      <c r="AB95" s="7">
        <v>3021.9</v>
      </c>
      <c r="AC95" s="7">
        <v>866.1</v>
      </c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7">
        <f>AN96+AN99+AN102+AN105+AN108+AN111</f>
        <v>7022.6</v>
      </c>
      <c r="AO95" s="7"/>
      <c r="AP95" s="7"/>
      <c r="AQ95" s="7"/>
      <c r="AR95" s="7"/>
      <c r="AS95" s="7">
        <v>1076.5</v>
      </c>
      <c r="AT95" s="7">
        <v>546.1</v>
      </c>
      <c r="AU95" s="5" t="s">
        <v>122</v>
      </c>
    </row>
    <row r="96" spans="1:47" ht="68.45" customHeight="1" x14ac:dyDescent="0.25">
      <c r="A96" s="9" t="s">
        <v>123</v>
      </c>
      <c r="B96" s="10" t="s">
        <v>23</v>
      </c>
      <c r="C96" s="10" t="s">
        <v>34</v>
      </c>
      <c r="D96" s="10" t="s">
        <v>111</v>
      </c>
      <c r="E96" s="10" t="s">
        <v>124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9" t="s">
        <v>123</v>
      </c>
      <c r="AA96" s="12"/>
      <c r="AB96" s="12">
        <v>1945.4</v>
      </c>
      <c r="AC96" s="12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2">
        <v>2048.3000000000002</v>
      </c>
      <c r="AO96" s="12"/>
      <c r="AP96" s="12"/>
      <c r="AQ96" s="12"/>
      <c r="AR96" s="12"/>
      <c r="AS96" s="12"/>
      <c r="AT96" s="12"/>
      <c r="AU96" s="9" t="s">
        <v>123</v>
      </c>
    </row>
    <row r="97" spans="1:47" ht="119.65" customHeight="1" x14ac:dyDescent="0.25">
      <c r="A97" s="19" t="s">
        <v>125</v>
      </c>
      <c r="B97" s="15" t="s">
        <v>23</v>
      </c>
      <c r="C97" s="15" t="s">
        <v>34</v>
      </c>
      <c r="D97" s="15" t="s">
        <v>111</v>
      </c>
      <c r="E97" s="15" t="s">
        <v>124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44</v>
      </c>
      <c r="U97" s="15"/>
      <c r="V97" s="16"/>
      <c r="W97" s="16"/>
      <c r="X97" s="16"/>
      <c r="Y97" s="16"/>
      <c r="Z97" s="19" t="s">
        <v>125</v>
      </c>
      <c r="AA97" s="17"/>
      <c r="AB97" s="17">
        <v>1945.4</v>
      </c>
      <c r="AC97" s="17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v>2048.3000000000002</v>
      </c>
      <c r="AO97" s="17"/>
      <c r="AP97" s="17"/>
      <c r="AQ97" s="17"/>
      <c r="AR97" s="17"/>
      <c r="AS97" s="17"/>
      <c r="AT97" s="17"/>
      <c r="AU97" s="19" t="s">
        <v>125</v>
      </c>
    </row>
    <row r="98" spans="1:47" ht="34.15" customHeight="1" x14ac:dyDescent="0.25">
      <c r="A98" s="19" t="s">
        <v>47</v>
      </c>
      <c r="B98" s="15" t="s">
        <v>23</v>
      </c>
      <c r="C98" s="15" t="s">
        <v>34</v>
      </c>
      <c r="D98" s="15" t="s">
        <v>111</v>
      </c>
      <c r="E98" s="15" t="s">
        <v>124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 t="s">
        <v>48</v>
      </c>
      <c r="U98" s="15"/>
      <c r="V98" s="16"/>
      <c r="W98" s="16"/>
      <c r="X98" s="16"/>
      <c r="Y98" s="16"/>
      <c r="Z98" s="19" t="s">
        <v>47</v>
      </c>
      <c r="AA98" s="17"/>
      <c r="AB98" s="17">
        <v>1945.4</v>
      </c>
      <c r="AC98" s="17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v>2048.3000000000002</v>
      </c>
      <c r="AO98" s="17"/>
      <c r="AP98" s="17"/>
      <c r="AQ98" s="17"/>
      <c r="AR98" s="17"/>
      <c r="AS98" s="17"/>
      <c r="AT98" s="17"/>
      <c r="AU98" s="19" t="s">
        <v>47</v>
      </c>
    </row>
    <row r="99" spans="1:47" ht="51.4" customHeight="1" x14ac:dyDescent="0.25">
      <c r="A99" s="9" t="s">
        <v>126</v>
      </c>
      <c r="B99" s="10" t="s">
        <v>23</v>
      </c>
      <c r="C99" s="10" t="s">
        <v>34</v>
      </c>
      <c r="D99" s="10" t="s">
        <v>111</v>
      </c>
      <c r="E99" s="10" t="s">
        <v>127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1"/>
      <c r="W99" s="11"/>
      <c r="X99" s="11"/>
      <c r="Y99" s="11"/>
      <c r="Z99" s="9" t="s">
        <v>126</v>
      </c>
      <c r="AA99" s="12"/>
      <c r="AB99" s="12"/>
      <c r="AC99" s="12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2">
        <v>1670.7</v>
      </c>
      <c r="AO99" s="12"/>
      <c r="AP99" s="12"/>
      <c r="AQ99" s="12"/>
      <c r="AR99" s="12"/>
      <c r="AS99" s="12"/>
      <c r="AT99" s="12"/>
      <c r="AU99" s="9" t="s">
        <v>126</v>
      </c>
    </row>
    <row r="100" spans="1:47" ht="102.6" customHeight="1" x14ac:dyDescent="0.25">
      <c r="A100" s="19" t="s">
        <v>128</v>
      </c>
      <c r="B100" s="15" t="s">
        <v>23</v>
      </c>
      <c r="C100" s="15" t="s">
        <v>34</v>
      </c>
      <c r="D100" s="15" t="s">
        <v>111</v>
      </c>
      <c r="E100" s="15" t="s">
        <v>127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44</v>
      </c>
      <c r="U100" s="15"/>
      <c r="V100" s="16"/>
      <c r="W100" s="16"/>
      <c r="X100" s="16"/>
      <c r="Y100" s="16"/>
      <c r="Z100" s="19" t="s">
        <v>128</v>
      </c>
      <c r="AA100" s="17"/>
      <c r="AB100" s="17"/>
      <c r="AC100" s="17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v>1670.7</v>
      </c>
      <c r="AO100" s="17"/>
      <c r="AP100" s="17"/>
      <c r="AQ100" s="17"/>
      <c r="AR100" s="17"/>
      <c r="AS100" s="17"/>
      <c r="AT100" s="17"/>
      <c r="AU100" s="19" t="s">
        <v>128</v>
      </c>
    </row>
    <row r="101" spans="1:47" ht="34.15" customHeight="1" x14ac:dyDescent="0.25">
      <c r="A101" s="19" t="s">
        <v>47</v>
      </c>
      <c r="B101" s="15" t="s">
        <v>23</v>
      </c>
      <c r="C101" s="15" t="s">
        <v>34</v>
      </c>
      <c r="D101" s="15" t="s">
        <v>111</v>
      </c>
      <c r="E101" s="15" t="s">
        <v>127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 t="s">
        <v>48</v>
      </c>
      <c r="U101" s="15"/>
      <c r="V101" s="16"/>
      <c r="W101" s="16"/>
      <c r="X101" s="16"/>
      <c r="Y101" s="16"/>
      <c r="Z101" s="19" t="s">
        <v>47</v>
      </c>
      <c r="AA101" s="17"/>
      <c r="AB101" s="17"/>
      <c r="AC101" s="17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v>1670.7</v>
      </c>
      <c r="AO101" s="17"/>
      <c r="AP101" s="17"/>
      <c r="AQ101" s="17"/>
      <c r="AR101" s="17"/>
      <c r="AS101" s="17"/>
      <c r="AT101" s="17"/>
      <c r="AU101" s="19" t="s">
        <v>47</v>
      </c>
    </row>
    <row r="102" spans="1:47" ht="51.4" customHeight="1" x14ac:dyDescent="0.25">
      <c r="A102" s="9" t="s">
        <v>129</v>
      </c>
      <c r="B102" s="10" t="s">
        <v>23</v>
      </c>
      <c r="C102" s="10" t="s">
        <v>34</v>
      </c>
      <c r="D102" s="10" t="s">
        <v>111</v>
      </c>
      <c r="E102" s="10" t="s">
        <v>130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1"/>
      <c r="W102" s="11"/>
      <c r="X102" s="11"/>
      <c r="Y102" s="11"/>
      <c r="Z102" s="9" t="s">
        <v>129</v>
      </c>
      <c r="AA102" s="12"/>
      <c r="AB102" s="12"/>
      <c r="AC102" s="12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2">
        <v>26</v>
      </c>
      <c r="AO102" s="12"/>
      <c r="AP102" s="12"/>
      <c r="AQ102" s="12"/>
      <c r="AR102" s="12"/>
      <c r="AS102" s="12"/>
      <c r="AT102" s="12"/>
      <c r="AU102" s="9" t="s">
        <v>129</v>
      </c>
    </row>
    <row r="103" spans="1:47" ht="102.6" customHeight="1" x14ac:dyDescent="0.25">
      <c r="A103" s="19" t="s">
        <v>131</v>
      </c>
      <c r="B103" s="15" t="s">
        <v>23</v>
      </c>
      <c r="C103" s="15" t="s">
        <v>34</v>
      </c>
      <c r="D103" s="15" t="s">
        <v>111</v>
      </c>
      <c r="E103" s="15" t="s">
        <v>130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 t="s">
        <v>44</v>
      </c>
      <c r="U103" s="15"/>
      <c r="V103" s="16"/>
      <c r="W103" s="16"/>
      <c r="X103" s="16"/>
      <c r="Y103" s="16"/>
      <c r="Z103" s="19" t="s">
        <v>131</v>
      </c>
      <c r="AA103" s="17"/>
      <c r="AB103" s="17"/>
      <c r="AC103" s="17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v>26</v>
      </c>
      <c r="AO103" s="17"/>
      <c r="AP103" s="17"/>
      <c r="AQ103" s="17"/>
      <c r="AR103" s="17"/>
      <c r="AS103" s="17"/>
      <c r="AT103" s="17"/>
      <c r="AU103" s="19" t="s">
        <v>131</v>
      </c>
    </row>
    <row r="104" spans="1:47" ht="34.15" customHeight="1" x14ac:dyDescent="0.25">
      <c r="A104" s="19" t="s">
        <v>47</v>
      </c>
      <c r="B104" s="15" t="s">
        <v>23</v>
      </c>
      <c r="C104" s="15" t="s">
        <v>34</v>
      </c>
      <c r="D104" s="15" t="s">
        <v>111</v>
      </c>
      <c r="E104" s="15" t="s">
        <v>130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48</v>
      </c>
      <c r="U104" s="15"/>
      <c r="V104" s="16"/>
      <c r="W104" s="16"/>
      <c r="X104" s="16"/>
      <c r="Y104" s="16"/>
      <c r="Z104" s="19" t="s">
        <v>47</v>
      </c>
      <c r="AA104" s="17"/>
      <c r="AB104" s="17"/>
      <c r="AC104" s="17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v>26</v>
      </c>
      <c r="AO104" s="17"/>
      <c r="AP104" s="17"/>
      <c r="AQ104" s="17"/>
      <c r="AR104" s="17"/>
      <c r="AS104" s="17"/>
      <c r="AT104" s="17"/>
      <c r="AU104" s="19" t="s">
        <v>47</v>
      </c>
    </row>
    <row r="105" spans="1:47" ht="51.4" customHeight="1" x14ac:dyDescent="0.25">
      <c r="A105" s="9" t="s">
        <v>132</v>
      </c>
      <c r="B105" s="10" t="s">
        <v>23</v>
      </c>
      <c r="C105" s="10" t="s">
        <v>34</v>
      </c>
      <c r="D105" s="10" t="s">
        <v>111</v>
      </c>
      <c r="E105" s="10" t="s">
        <v>133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1"/>
      <c r="W105" s="11"/>
      <c r="X105" s="11"/>
      <c r="Y105" s="11"/>
      <c r="Z105" s="9" t="s">
        <v>132</v>
      </c>
      <c r="AA105" s="12"/>
      <c r="AB105" s="12"/>
      <c r="AC105" s="12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2">
        <v>1481.9</v>
      </c>
      <c r="AO105" s="12"/>
      <c r="AP105" s="12"/>
      <c r="AQ105" s="12"/>
      <c r="AR105" s="12"/>
      <c r="AS105" s="12"/>
      <c r="AT105" s="12"/>
      <c r="AU105" s="9" t="s">
        <v>132</v>
      </c>
    </row>
    <row r="106" spans="1:47" ht="102.6" customHeight="1" x14ac:dyDescent="0.25">
      <c r="A106" s="19" t="s">
        <v>134</v>
      </c>
      <c r="B106" s="15" t="s">
        <v>23</v>
      </c>
      <c r="C106" s="15" t="s">
        <v>34</v>
      </c>
      <c r="D106" s="15" t="s">
        <v>111</v>
      </c>
      <c r="E106" s="15" t="s">
        <v>133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 t="s">
        <v>44</v>
      </c>
      <c r="U106" s="15"/>
      <c r="V106" s="16"/>
      <c r="W106" s="16"/>
      <c r="X106" s="16"/>
      <c r="Y106" s="16"/>
      <c r="Z106" s="19" t="s">
        <v>134</v>
      </c>
      <c r="AA106" s="17"/>
      <c r="AB106" s="17"/>
      <c r="AC106" s="17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v>1481.9</v>
      </c>
      <c r="AO106" s="17"/>
      <c r="AP106" s="17"/>
      <c r="AQ106" s="17"/>
      <c r="AR106" s="17"/>
      <c r="AS106" s="17"/>
      <c r="AT106" s="17"/>
      <c r="AU106" s="19" t="s">
        <v>134</v>
      </c>
    </row>
    <row r="107" spans="1:47" ht="34.15" customHeight="1" x14ac:dyDescent="0.25">
      <c r="A107" s="19" t="s">
        <v>47</v>
      </c>
      <c r="B107" s="15" t="s">
        <v>23</v>
      </c>
      <c r="C107" s="15" t="s">
        <v>34</v>
      </c>
      <c r="D107" s="15" t="s">
        <v>111</v>
      </c>
      <c r="E107" s="15" t="s">
        <v>133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48</v>
      </c>
      <c r="U107" s="15"/>
      <c r="V107" s="16"/>
      <c r="W107" s="16"/>
      <c r="X107" s="16"/>
      <c r="Y107" s="16"/>
      <c r="Z107" s="19" t="s">
        <v>47</v>
      </c>
      <c r="AA107" s="17"/>
      <c r="AB107" s="17"/>
      <c r="AC107" s="17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v>1481.9</v>
      </c>
      <c r="AO107" s="17"/>
      <c r="AP107" s="17"/>
      <c r="AQ107" s="17"/>
      <c r="AR107" s="17"/>
      <c r="AS107" s="17"/>
      <c r="AT107" s="17"/>
      <c r="AU107" s="19" t="s">
        <v>47</v>
      </c>
    </row>
    <row r="108" spans="1:47" ht="85.5" customHeight="1" x14ac:dyDescent="0.25">
      <c r="A108" s="9" t="s">
        <v>135</v>
      </c>
      <c r="B108" s="10" t="s">
        <v>23</v>
      </c>
      <c r="C108" s="10" t="s">
        <v>34</v>
      </c>
      <c r="D108" s="10" t="s">
        <v>111</v>
      </c>
      <c r="E108" s="10" t="s">
        <v>136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135</v>
      </c>
      <c r="AA108" s="12"/>
      <c r="AB108" s="12"/>
      <c r="AC108" s="12">
        <v>866.1</v>
      </c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2">
        <v>810.6</v>
      </c>
      <c r="AO108" s="12"/>
      <c r="AP108" s="12"/>
      <c r="AQ108" s="12"/>
      <c r="AR108" s="12"/>
      <c r="AS108" s="12"/>
      <c r="AT108" s="12">
        <v>546.1</v>
      </c>
      <c r="AU108" s="9" t="s">
        <v>135</v>
      </c>
    </row>
    <row r="109" spans="1:47" ht="136.9" customHeight="1" x14ac:dyDescent="0.25">
      <c r="A109" s="19" t="s">
        <v>137</v>
      </c>
      <c r="B109" s="15" t="s">
        <v>23</v>
      </c>
      <c r="C109" s="15" t="s">
        <v>34</v>
      </c>
      <c r="D109" s="15" t="s">
        <v>111</v>
      </c>
      <c r="E109" s="15" t="s">
        <v>136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 t="s">
        <v>44</v>
      </c>
      <c r="U109" s="15"/>
      <c r="V109" s="16"/>
      <c r="W109" s="16"/>
      <c r="X109" s="16"/>
      <c r="Y109" s="16"/>
      <c r="Z109" s="19" t="s">
        <v>137</v>
      </c>
      <c r="AA109" s="17"/>
      <c r="AB109" s="17"/>
      <c r="AC109" s="17">
        <v>866.1</v>
      </c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v>810.6</v>
      </c>
      <c r="AO109" s="17"/>
      <c r="AP109" s="17"/>
      <c r="AQ109" s="17"/>
      <c r="AR109" s="17"/>
      <c r="AS109" s="17"/>
      <c r="AT109" s="17">
        <v>546.1</v>
      </c>
      <c r="AU109" s="19" t="s">
        <v>137</v>
      </c>
    </row>
    <row r="110" spans="1:47" ht="34.15" customHeight="1" x14ac:dyDescent="0.25">
      <c r="A110" s="19" t="s">
        <v>47</v>
      </c>
      <c r="B110" s="15" t="s">
        <v>23</v>
      </c>
      <c r="C110" s="15" t="s">
        <v>34</v>
      </c>
      <c r="D110" s="15" t="s">
        <v>111</v>
      </c>
      <c r="E110" s="15" t="s">
        <v>136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48</v>
      </c>
      <c r="U110" s="15"/>
      <c r="V110" s="16"/>
      <c r="W110" s="16"/>
      <c r="X110" s="16"/>
      <c r="Y110" s="16"/>
      <c r="Z110" s="19" t="s">
        <v>47</v>
      </c>
      <c r="AA110" s="17"/>
      <c r="AB110" s="17"/>
      <c r="AC110" s="17">
        <v>866.1</v>
      </c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v>810.6</v>
      </c>
      <c r="AO110" s="17"/>
      <c r="AP110" s="17"/>
      <c r="AQ110" s="17"/>
      <c r="AR110" s="17"/>
      <c r="AS110" s="17"/>
      <c r="AT110" s="17">
        <v>546.1</v>
      </c>
      <c r="AU110" s="19" t="s">
        <v>47</v>
      </c>
    </row>
    <row r="111" spans="1:47" ht="51.4" customHeight="1" x14ac:dyDescent="0.25">
      <c r="A111" s="9" t="s">
        <v>138</v>
      </c>
      <c r="B111" s="10" t="s">
        <v>23</v>
      </c>
      <c r="C111" s="10" t="s">
        <v>34</v>
      </c>
      <c r="D111" s="10" t="s">
        <v>111</v>
      </c>
      <c r="E111" s="10" t="s">
        <v>139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1"/>
      <c r="W111" s="11"/>
      <c r="X111" s="11"/>
      <c r="Y111" s="11"/>
      <c r="Z111" s="9" t="s">
        <v>138</v>
      </c>
      <c r="AA111" s="12"/>
      <c r="AB111" s="12">
        <v>1076.5</v>
      </c>
      <c r="AC111" s="12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2">
        <v>985.1</v>
      </c>
      <c r="AO111" s="12"/>
      <c r="AP111" s="12"/>
      <c r="AQ111" s="12"/>
      <c r="AR111" s="12"/>
      <c r="AS111" s="12">
        <v>1076.5</v>
      </c>
      <c r="AT111" s="12"/>
      <c r="AU111" s="9" t="s">
        <v>138</v>
      </c>
    </row>
    <row r="112" spans="1:47" ht="102.6" customHeight="1" x14ac:dyDescent="0.25">
      <c r="A112" s="19" t="s">
        <v>140</v>
      </c>
      <c r="B112" s="15" t="s">
        <v>23</v>
      </c>
      <c r="C112" s="15" t="s">
        <v>34</v>
      </c>
      <c r="D112" s="15" t="s">
        <v>111</v>
      </c>
      <c r="E112" s="15" t="s">
        <v>139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 t="s">
        <v>44</v>
      </c>
      <c r="U112" s="15"/>
      <c r="V112" s="16"/>
      <c r="W112" s="16"/>
      <c r="X112" s="16"/>
      <c r="Y112" s="16"/>
      <c r="Z112" s="19" t="s">
        <v>140</v>
      </c>
      <c r="AA112" s="17"/>
      <c r="AB112" s="17">
        <v>1076.5</v>
      </c>
      <c r="AC112" s="17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v>985.1</v>
      </c>
      <c r="AO112" s="17"/>
      <c r="AP112" s="17"/>
      <c r="AQ112" s="17"/>
      <c r="AR112" s="17"/>
      <c r="AS112" s="17">
        <v>1076.5</v>
      </c>
      <c r="AT112" s="17"/>
      <c r="AU112" s="19" t="s">
        <v>140</v>
      </c>
    </row>
    <row r="113" spans="1:47" ht="34.15" customHeight="1" x14ac:dyDescent="0.25">
      <c r="A113" s="19" t="s">
        <v>47</v>
      </c>
      <c r="B113" s="15" t="s">
        <v>23</v>
      </c>
      <c r="C113" s="15" t="s">
        <v>34</v>
      </c>
      <c r="D113" s="15" t="s">
        <v>111</v>
      </c>
      <c r="E113" s="15" t="s">
        <v>139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 t="s">
        <v>48</v>
      </c>
      <c r="U113" s="15"/>
      <c r="V113" s="16"/>
      <c r="W113" s="16"/>
      <c r="X113" s="16"/>
      <c r="Y113" s="16"/>
      <c r="Z113" s="19" t="s">
        <v>47</v>
      </c>
      <c r="AA113" s="17"/>
      <c r="AB113" s="17">
        <v>1076.5</v>
      </c>
      <c r="AC113" s="17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v>985.1</v>
      </c>
      <c r="AO113" s="17"/>
      <c r="AP113" s="17"/>
      <c r="AQ113" s="17"/>
      <c r="AR113" s="17"/>
      <c r="AS113" s="17">
        <v>1076.5</v>
      </c>
      <c r="AT113" s="17"/>
      <c r="AU113" s="19" t="s">
        <v>47</v>
      </c>
    </row>
    <row r="114" spans="1:47" ht="34.15" customHeight="1" x14ac:dyDescent="0.25">
      <c r="A114" s="5" t="s">
        <v>141</v>
      </c>
      <c r="B114" s="4" t="s">
        <v>23</v>
      </c>
      <c r="C114" s="4" t="s">
        <v>34</v>
      </c>
      <c r="D114" s="4" t="s">
        <v>142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6"/>
      <c r="W114" s="6"/>
      <c r="X114" s="6"/>
      <c r="Y114" s="6"/>
      <c r="Z114" s="5" t="s">
        <v>141</v>
      </c>
      <c r="AA114" s="7"/>
      <c r="AB114" s="7"/>
      <c r="AC114" s="7">
        <v>135</v>
      </c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7">
        <v>185</v>
      </c>
      <c r="AO114" s="7"/>
      <c r="AP114" s="7"/>
      <c r="AQ114" s="7"/>
      <c r="AR114" s="7"/>
      <c r="AS114" s="7"/>
      <c r="AT114" s="7"/>
      <c r="AU114" s="5" t="s">
        <v>141</v>
      </c>
    </row>
    <row r="115" spans="1:47" ht="51.4" customHeight="1" x14ac:dyDescent="0.25">
      <c r="A115" s="9" t="s">
        <v>143</v>
      </c>
      <c r="B115" s="10" t="s">
        <v>23</v>
      </c>
      <c r="C115" s="10" t="s">
        <v>34</v>
      </c>
      <c r="D115" s="10" t="s">
        <v>142</v>
      </c>
      <c r="E115" s="10" t="s">
        <v>144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1"/>
      <c r="W115" s="11"/>
      <c r="X115" s="11"/>
      <c r="Y115" s="11"/>
      <c r="Z115" s="9" t="s">
        <v>143</v>
      </c>
      <c r="AA115" s="12"/>
      <c r="AB115" s="12"/>
      <c r="AC115" s="12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2">
        <v>50</v>
      </c>
      <c r="AO115" s="12"/>
      <c r="AP115" s="12"/>
      <c r="AQ115" s="12"/>
      <c r="AR115" s="12"/>
      <c r="AS115" s="12"/>
      <c r="AT115" s="12"/>
      <c r="AU115" s="9" t="s">
        <v>143</v>
      </c>
    </row>
    <row r="116" spans="1:47" ht="102.6" customHeight="1" x14ac:dyDescent="0.25">
      <c r="A116" s="19" t="s">
        <v>145</v>
      </c>
      <c r="B116" s="15" t="s">
        <v>23</v>
      </c>
      <c r="C116" s="15" t="s">
        <v>34</v>
      </c>
      <c r="D116" s="15" t="s">
        <v>142</v>
      </c>
      <c r="E116" s="15" t="s">
        <v>144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44</v>
      </c>
      <c r="U116" s="15"/>
      <c r="V116" s="16"/>
      <c r="W116" s="16"/>
      <c r="X116" s="16"/>
      <c r="Y116" s="16"/>
      <c r="Z116" s="19" t="s">
        <v>145</v>
      </c>
      <c r="AA116" s="17"/>
      <c r="AB116" s="17"/>
      <c r="AC116" s="17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v>50</v>
      </c>
      <c r="AO116" s="17"/>
      <c r="AP116" s="17"/>
      <c r="AQ116" s="17"/>
      <c r="AR116" s="17"/>
      <c r="AS116" s="17"/>
      <c r="AT116" s="17"/>
      <c r="AU116" s="19" t="s">
        <v>145</v>
      </c>
    </row>
    <row r="117" spans="1:47" ht="34.15" customHeight="1" x14ac:dyDescent="0.25">
      <c r="A117" s="19" t="s">
        <v>47</v>
      </c>
      <c r="B117" s="15" t="s">
        <v>23</v>
      </c>
      <c r="C117" s="15" t="s">
        <v>34</v>
      </c>
      <c r="D117" s="15" t="s">
        <v>142</v>
      </c>
      <c r="E117" s="15" t="s">
        <v>144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 t="s">
        <v>48</v>
      </c>
      <c r="U117" s="15"/>
      <c r="V117" s="16"/>
      <c r="W117" s="16"/>
      <c r="X117" s="16"/>
      <c r="Y117" s="16"/>
      <c r="Z117" s="19" t="s">
        <v>47</v>
      </c>
      <c r="AA117" s="17"/>
      <c r="AB117" s="17"/>
      <c r="AC117" s="17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v>50</v>
      </c>
      <c r="AO117" s="17"/>
      <c r="AP117" s="17"/>
      <c r="AQ117" s="17"/>
      <c r="AR117" s="17"/>
      <c r="AS117" s="17"/>
      <c r="AT117" s="17"/>
      <c r="AU117" s="19" t="s">
        <v>47</v>
      </c>
    </row>
    <row r="118" spans="1:47" ht="85.5" customHeight="1" x14ac:dyDescent="0.25">
      <c r="A118" s="9" t="s">
        <v>146</v>
      </c>
      <c r="B118" s="10" t="s">
        <v>23</v>
      </c>
      <c r="C118" s="10" t="s">
        <v>34</v>
      </c>
      <c r="D118" s="10" t="s">
        <v>142</v>
      </c>
      <c r="E118" s="10" t="s">
        <v>147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1"/>
      <c r="W118" s="11"/>
      <c r="X118" s="11"/>
      <c r="Y118" s="11"/>
      <c r="Z118" s="9" t="s">
        <v>146</v>
      </c>
      <c r="AA118" s="12"/>
      <c r="AB118" s="12"/>
      <c r="AC118" s="12">
        <v>135</v>
      </c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2">
        <v>135</v>
      </c>
      <c r="AO118" s="12"/>
      <c r="AP118" s="12"/>
      <c r="AQ118" s="12"/>
      <c r="AR118" s="12"/>
      <c r="AS118" s="12"/>
      <c r="AT118" s="12"/>
      <c r="AU118" s="9" t="s">
        <v>146</v>
      </c>
    </row>
    <row r="119" spans="1:47" ht="136.9" customHeight="1" x14ac:dyDescent="0.25">
      <c r="A119" s="19" t="s">
        <v>148</v>
      </c>
      <c r="B119" s="15" t="s">
        <v>23</v>
      </c>
      <c r="C119" s="15" t="s">
        <v>34</v>
      </c>
      <c r="D119" s="15" t="s">
        <v>142</v>
      </c>
      <c r="E119" s="15" t="s">
        <v>147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 t="s">
        <v>44</v>
      </c>
      <c r="U119" s="15"/>
      <c r="V119" s="16"/>
      <c r="W119" s="16"/>
      <c r="X119" s="16"/>
      <c r="Y119" s="16"/>
      <c r="Z119" s="19" t="s">
        <v>148</v>
      </c>
      <c r="AA119" s="17"/>
      <c r="AB119" s="17"/>
      <c r="AC119" s="17">
        <v>135</v>
      </c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v>135</v>
      </c>
      <c r="AO119" s="17"/>
      <c r="AP119" s="17"/>
      <c r="AQ119" s="17"/>
      <c r="AR119" s="17"/>
      <c r="AS119" s="17"/>
      <c r="AT119" s="17"/>
      <c r="AU119" s="19" t="s">
        <v>148</v>
      </c>
    </row>
    <row r="120" spans="1:47" ht="34.15" customHeight="1" x14ac:dyDescent="0.25">
      <c r="A120" s="19" t="s">
        <v>47</v>
      </c>
      <c r="B120" s="15" t="s">
        <v>23</v>
      </c>
      <c r="C120" s="15" t="s">
        <v>34</v>
      </c>
      <c r="D120" s="15" t="s">
        <v>142</v>
      </c>
      <c r="E120" s="15" t="s">
        <v>147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48</v>
      </c>
      <c r="U120" s="15"/>
      <c r="V120" s="16"/>
      <c r="W120" s="16"/>
      <c r="X120" s="16"/>
      <c r="Y120" s="16"/>
      <c r="Z120" s="19" t="s">
        <v>47</v>
      </c>
      <c r="AA120" s="17"/>
      <c r="AB120" s="17"/>
      <c r="AC120" s="17">
        <v>135</v>
      </c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v>135</v>
      </c>
      <c r="AO120" s="17"/>
      <c r="AP120" s="17"/>
      <c r="AQ120" s="17"/>
      <c r="AR120" s="17"/>
      <c r="AS120" s="17"/>
      <c r="AT120" s="17"/>
      <c r="AU120" s="19" t="s">
        <v>47</v>
      </c>
    </row>
    <row r="121" spans="1:47" ht="34.15" customHeight="1" x14ac:dyDescent="0.25">
      <c r="A121" s="5" t="s">
        <v>149</v>
      </c>
      <c r="B121" s="4" t="s">
        <v>23</v>
      </c>
      <c r="C121" s="4" t="s">
        <v>150</v>
      </c>
      <c r="D121" s="4" t="s">
        <v>26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6"/>
      <c r="W121" s="6"/>
      <c r="X121" s="6"/>
      <c r="Y121" s="6"/>
      <c r="Z121" s="5" t="s">
        <v>149</v>
      </c>
      <c r="AA121" s="7"/>
      <c r="AB121" s="7">
        <v>1605.7</v>
      </c>
      <c r="AC121" s="7">
        <v>1466.9</v>
      </c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7">
        <f>AN122+AN126+AN136</f>
        <v>4317.6000000000004</v>
      </c>
      <c r="AO121" s="7"/>
      <c r="AP121" s="7"/>
      <c r="AQ121" s="7"/>
      <c r="AR121" s="7"/>
      <c r="AS121" s="7"/>
      <c r="AT121" s="7"/>
      <c r="AU121" s="5" t="s">
        <v>149</v>
      </c>
    </row>
    <row r="122" spans="1:47" ht="17.100000000000001" customHeight="1" x14ac:dyDescent="0.25">
      <c r="A122" s="5" t="s">
        <v>151</v>
      </c>
      <c r="B122" s="4" t="s">
        <v>23</v>
      </c>
      <c r="C122" s="4" t="s">
        <v>150</v>
      </c>
      <c r="D122" s="4" t="s">
        <v>25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6"/>
      <c r="W122" s="6"/>
      <c r="X122" s="6"/>
      <c r="Y122" s="6"/>
      <c r="Z122" s="5" t="s">
        <v>151</v>
      </c>
      <c r="AA122" s="7"/>
      <c r="AB122" s="7"/>
      <c r="AC122" s="7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7">
        <v>122.3</v>
      </c>
      <c r="AO122" s="7"/>
      <c r="AP122" s="7"/>
      <c r="AQ122" s="7"/>
      <c r="AR122" s="7"/>
      <c r="AS122" s="7"/>
      <c r="AT122" s="7"/>
      <c r="AU122" s="5" t="s">
        <v>151</v>
      </c>
    </row>
    <row r="123" spans="1:47" ht="85.5" customHeight="1" x14ac:dyDescent="0.25">
      <c r="A123" s="9" t="s">
        <v>152</v>
      </c>
      <c r="B123" s="10" t="s">
        <v>23</v>
      </c>
      <c r="C123" s="10" t="s">
        <v>150</v>
      </c>
      <c r="D123" s="10" t="s">
        <v>25</v>
      </c>
      <c r="E123" s="10" t="s">
        <v>153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9" t="s">
        <v>152</v>
      </c>
      <c r="AA123" s="12"/>
      <c r="AB123" s="12"/>
      <c r="AC123" s="12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2">
        <v>122.3</v>
      </c>
      <c r="AO123" s="12"/>
      <c r="AP123" s="12"/>
      <c r="AQ123" s="12"/>
      <c r="AR123" s="12"/>
      <c r="AS123" s="12"/>
      <c r="AT123" s="12"/>
      <c r="AU123" s="9" t="s">
        <v>152</v>
      </c>
    </row>
    <row r="124" spans="1:47" ht="136.9" customHeight="1" x14ac:dyDescent="0.25">
      <c r="A124" s="19" t="s">
        <v>154</v>
      </c>
      <c r="B124" s="15" t="s">
        <v>23</v>
      </c>
      <c r="C124" s="15" t="s">
        <v>150</v>
      </c>
      <c r="D124" s="15" t="s">
        <v>25</v>
      </c>
      <c r="E124" s="15" t="s">
        <v>153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44</v>
      </c>
      <c r="U124" s="15"/>
      <c r="V124" s="16"/>
      <c r="W124" s="16"/>
      <c r="X124" s="16"/>
      <c r="Y124" s="16"/>
      <c r="Z124" s="19" t="s">
        <v>154</v>
      </c>
      <c r="AA124" s="17"/>
      <c r="AB124" s="17"/>
      <c r="AC124" s="17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v>122.3</v>
      </c>
      <c r="AO124" s="17"/>
      <c r="AP124" s="17"/>
      <c r="AQ124" s="17"/>
      <c r="AR124" s="17"/>
      <c r="AS124" s="17"/>
      <c r="AT124" s="17"/>
      <c r="AU124" s="19" t="s">
        <v>154</v>
      </c>
    </row>
    <row r="125" spans="1:47" ht="34.15" customHeight="1" x14ac:dyDescent="0.25">
      <c r="A125" s="19" t="s">
        <v>47</v>
      </c>
      <c r="B125" s="15" t="s">
        <v>23</v>
      </c>
      <c r="C125" s="15" t="s">
        <v>150</v>
      </c>
      <c r="D125" s="15" t="s">
        <v>25</v>
      </c>
      <c r="E125" s="15" t="s">
        <v>153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48</v>
      </c>
      <c r="U125" s="15"/>
      <c r="V125" s="16"/>
      <c r="W125" s="16"/>
      <c r="X125" s="16"/>
      <c r="Y125" s="16"/>
      <c r="Z125" s="19" t="s">
        <v>47</v>
      </c>
      <c r="AA125" s="17"/>
      <c r="AB125" s="17"/>
      <c r="AC125" s="17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v>122.3</v>
      </c>
      <c r="AO125" s="17"/>
      <c r="AP125" s="17"/>
      <c r="AQ125" s="17"/>
      <c r="AR125" s="17"/>
      <c r="AS125" s="17"/>
      <c r="AT125" s="17"/>
      <c r="AU125" s="19" t="s">
        <v>47</v>
      </c>
    </row>
    <row r="126" spans="1:47" ht="17.100000000000001" customHeight="1" x14ac:dyDescent="0.25">
      <c r="A126" s="5" t="s">
        <v>155</v>
      </c>
      <c r="B126" s="4" t="s">
        <v>23</v>
      </c>
      <c r="C126" s="4" t="s">
        <v>150</v>
      </c>
      <c r="D126" s="4" t="s">
        <v>103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6"/>
      <c r="W126" s="6"/>
      <c r="X126" s="6"/>
      <c r="Y126" s="6"/>
      <c r="Z126" s="5" t="s">
        <v>155</v>
      </c>
      <c r="AA126" s="7"/>
      <c r="AB126" s="7">
        <v>1177.3</v>
      </c>
      <c r="AC126" s="7">
        <v>1466.9</v>
      </c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7">
        <f>AN127+AN130+AN133</f>
        <v>2949.5</v>
      </c>
      <c r="AO126" s="7"/>
      <c r="AP126" s="7"/>
      <c r="AQ126" s="7"/>
      <c r="AR126" s="7"/>
      <c r="AS126" s="7"/>
      <c r="AT126" s="7"/>
      <c r="AU126" s="5" t="s">
        <v>155</v>
      </c>
    </row>
    <row r="127" spans="1:47" ht="34.15" customHeight="1" x14ac:dyDescent="0.25">
      <c r="A127" s="9" t="s">
        <v>156</v>
      </c>
      <c r="B127" s="10" t="s">
        <v>23</v>
      </c>
      <c r="C127" s="10" t="s">
        <v>150</v>
      </c>
      <c r="D127" s="10" t="s">
        <v>103</v>
      </c>
      <c r="E127" s="10" t="s">
        <v>157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9" t="s">
        <v>156</v>
      </c>
      <c r="AA127" s="12"/>
      <c r="AB127" s="12"/>
      <c r="AC127" s="12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2">
        <v>309.3</v>
      </c>
      <c r="AO127" s="12"/>
      <c r="AP127" s="12"/>
      <c r="AQ127" s="12"/>
      <c r="AR127" s="12"/>
      <c r="AS127" s="12"/>
      <c r="AT127" s="12"/>
      <c r="AU127" s="9" t="s">
        <v>156</v>
      </c>
    </row>
    <row r="128" spans="1:47" ht="85.5" customHeight="1" x14ac:dyDescent="0.25">
      <c r="A128" s="19" t="s">
        <v>158</v>
      </c>
      <c r="B128" s="15" t="s">
        <v>23</v>
      </c>
      <c r="C128" s="15" t="s">
        <v>150</v>
      </c>
      <c r="D128" s="15" t="s">
        <v>103</v>
      </c>
      <c r="E128" s="15" t="s">
        <v>157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44</v>
      </c>
      <c r="U128" s="15"/>
      <c r="V128" s="16"/>
      <c r="W128" s="16"/>
      <c r="X128" s="16"/>
      <c r="Y128" s="16"/>
      <c r="Z128" s="19" t="s">
        <v>158</v>
      </c>
      <c r="AA128" s="17"/>
      <c r="AB128" s="17"/>
      <c r="AC128" s="17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v>309.3</v>
      </c>
      <c r="AO128" s="17"/>
      <c r="AP128" s="17"/>
      <c r="AQ128" s="17"/>
      <c r="AR128" s="17"/>
      <c r="AS128" s="17"/>
      <c r="AT128" s="17"/>
      <c r="AU128" s="19" t="s">
        <v>158</v>
      </c>
    </row>
    <row r="129" spans="1:47" ht="34.15" customHeight="1" x14ac:dyDescent="0.25">
      <c r="A129" s="19" t="s">
        <v>47</v>
      </c>
      <c r="B129" s="15" t="s">
        <v>23</v>
      </c>
      <c r="C129" s="15" t="s">
        <v>150</v>
      </c>
      <c r="D129" s="15" t="s">
        <v>103</v>
      </c>
      <c r="E129" s="15" t="s">
        <v>157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 t="s">
        <v>48</v>
      </c>
      <c r="U129" s="15"/>
      <c r="V129" s="16"/>
      <c r="W129" s="16"/>
      <c r="X129" s="16"/>
      <c r="Y129" s="16"/>
      <c r="Z129" s="19" t="s">
        <v>47</v>
      </c>
      <c r="AA129" s="17"/>
      <c r="AB129" s="17"/>
      <c r="AC129" s="17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v>309.3</v>
      </c>
      <c r="AO129" s="17"/>
      <c r="AP129" s="17"/>
      <c r="AQ129" s="17"/>
      <c r="AR129" s="17"/>
      <c r="AS129" s="17"/>
      <c r="AT129" s="17"/>
      <c r="AU129" s="19" t="s">
        <v>47</v>
      </c>
    </row>
    <row r="130" spans="1:47" ht="68.45" customHeight="1" x14ac:dyDescent="0.25">
      <c r="A130" s="9" t="s">
        <v>159</v>
      </c>
      <c r="B130" s="10" t="s">
        <v>23</v>
      </c>
      <c r="C130" s="10" t="s">
        <v>150</v>
      </c>
      <c r="D130" s="10" t="s">
        <v>103</v>
      </c>
      <c r="E130" s="10" t="s">
        <v>160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1"/>
      <c r="W130" s="11"/>
      <c r="X130" s="11"/>
      <c r="Y130" s="11"/>
      <c r="Z130" s="9" t="s">
        <v>159</v>
      </c>
      <c r="AA130" s="12"/>
      <c r="AB130" s="12"/>
      <c r="AC130" s="12">
        <v>1466.9</v>
      </c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2">
        <v>1400.9</v>
      </c>
      <c r="AO130" s="12"/>
      <c r="AP130" s="12"/>
      <c r="AQ130" s="12"/>
      <c r="AR130" s="12"/>
      <c r="AS130" s="12"/>
      <c r="AT130" s="12"/>
      <c r="AU130" s="9" t="s">
        <v>159</v>
      </c>
    </row>
    <row r="131" spans="1:47" ht="119.65" customHeight="1" x14ac:dyDescent="0.25">
      <c r="A131" s="19" t="s">
        <v>161</v>
      </c>
      <c r="B131" s="15" t="s">
        <v>23</v>
      </c>
      <c r="C131" s="15" t="s">
        <v>150</v>
      </c>
      <c r="D131" s="15" t="s">
        <v>103</v>
      </c>
      <c r="E131" s="15" t="s">
        <v>160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44</v>
      </c>
      <c r="U131" s="15"/>
      <c r="V131" s="16"/>
      <c r="W131" s="16"/>
      <c r="X131" s="16"/>
      <c r="Y131" s="16"/>
      <c r="Z131" s="19" t="s">
        <v>161</v>
      </c>
      <c r="AA131" s="17"/>
      <c r="AB131" s="17"/>
      <c r="AC131" s="17">
        <v>1466.9</v>
      </c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v>1400.9</v>
      </c>
      <c r="AO131" s="17"/>
      <c r="AP131" s="17"/>
      <c r="AQ131" s="17"/>
      <c r="AR131" s="17"/>
      <c r="AS131" s="17"/>
      <c r="AT131" s="17"/>
      <c r="AU131" s="19" t="s">
        <v>161</v>
      </c>
    </row>
    <row r="132" spans="1:47" ht="34.15" customHeight="1" x14ac:dyDescent="0.25">
      <c r="A132" s="19" t="s">
        <v>47</v>
      </c>
      <c r="B132" s="15" t="s">
        <v>23</v>
      </c>
      <c r="C132" s="15" t="s">
        <v>150</v>
      </c>
      <c r="D132" s="15" t="s">
        <v>103</v>
      </c>
      <c r="E132" s="15" t="s">
        <v>160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48</v>
      </c>
      <c r="U132" s="15"/>
      <c r="V132" s="16"/>
      <c r="W132" s="16"/>
      <c r="X132" s="16"/>
      <c r="Y132" s="16"/>
      <c r="Z132" s="19" t="s">
        <v>47</v>
      </c>
      <c r="AA132" s="17"/>
      <c r="AB132" s="17"/>
      <c r="AC132" s="17">
        <v>1466.9</v>
      </c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v>1400.9</v>
      </c>
      <c r="AO132" s="17"/>
      <c r="AP132" s="17"/>
      <c r="AQ132" s="17"/>
      <c r="AR132" s="17"/>
      <c r="AS132" s="17"/>
      <c r="AT132" s="17"/>
      <c r="AU132" s="19" t="s">
        <v>47</v>
      </c>
    </row>
    <row r="133" spans="1:47" ht="85.5" customHeight="1" x14ac:dyDescent="0.25">
      <c r="A133" s="9" t="s">
        <v>162</v>
      </c>
      <c r="B133" s="10" t="s">
        <v>23</v>
      </c>
      <c r="C133" s="10" t="s">
        <v>150</v>
      </c>
      <c r="D133" s="10" t="s">
        <v>103</v>
      </c>
      <c r="E133" s="10" t="s">
        <v>163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9" t="s">
        <v>162</v>
      </c>
      <c r="AA133" s="12"/>
      <c r="AB133" s="12">
        <v>1177.3</v>
      </c>
      <c r="AC133" s="12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2">
        <v>1239.3</v>
      </c>
      <c r="AO133" s="12"/>
      <c r="AP133" s="12"/>
      <c r="AQ133" s="12"/>
      <c r="AR133" s="12"/>
      <c r="AS133" s="12"/>
      <c r="AT133" s="12"/>
      <c r="AU133" s="9" t="s">
        <v>162</v>
      </c>
    </row>
    <row r="134" spans="1:47" ht="136.9" customHeight="1" x14ac:dyDescent="0.25">
      <c r="A134" s="19" t="s">
        <v>164</v>
      </c>
      <c r="B134" s="15" t="s">
        <v>23</v>
      </c>
      <c r="C134" s="15" t="s">
        <v>150</v>
      </c>
      <c r="D134" s="15" t="s">
        <v>103</v>
      </c>
      <c r="E134" s="15" t="s">
        <v>163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 t="s">
        <v>44</v>
      </c>
      <c r="U134" s="15"/>
      <c r="V134" s="16"/>
      <c r="W134" s="16"/>
      <c r="X134" s="16"/>
      <c r="Y134" s="16"/>
      <c r="Z134" s="19" t="s">
        <v>164</v>
      </c>
      <c r="AA134" s="17"/>
      <c r="AB134" s="17">
        <v>1177.3</v>
      </c>
      <c r="AC134" s="17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v>1239.3</v>
      </c>
      <c r="AO134" s="17"/>
      <c r="AP134" s="17"/>
      <c r="AQ134" s="17"/>
      <c r="AR134" s="17"/>
      <c r="AS134" s="17"/>
      <c r="AT134" s="17"/>
      <c r="AU134" s="19" t="s">
        <v>164</v>
      </c>
    </row>
    <row r="135" spans="1:47" ht="68.45" customHeight="1" x14ac:dyDescent="0.25">
      <c r="A135" s="19" t="s">
        <v>165</v>
      </c>
      <c r="B135" s="15" t="s">
        <v>23</v>
      </c>
      <c r="C135" s="15" t="s">
        <v>150</v>
      </c>
      <c r="D135" s="15" t="s">
        <v>103</v>
      </c>
      <c r="E135" s="15" t="s">
        <v>163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 t="s">
        <v>166</v>
      </c>
      <c r="U135" s="15"/>
      <c r="V135" s="16"/>
      <c r="W135" s="16"/>
      <c r="X135" s="16"/>
      <c r="Y135" s="16"/>
      <c r="Z135" s="19" t="s">
        <v>165</v>
      </c>
      <c r="AA135" s="17"/>
      <c r="AB135" s="17">
        <v>1177.3</v>
      </c>
      <c r="AC135" s="17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v>1239.3</v>
      </c>
      <c r="AO135" s="17"/>
      <c r="AP135" s="17"/>
      <c r="AQ135" s="17"/>
      <c r="AR135" s="17"/>
      <c r="AS135" s="17"/>
      <c r="AT135" s="17"/>
      <c r="AU135" s="19" t="s">
        <v>165</v>
      </c>
    </row>
    <row r="136" spans="1:47" ht="17.100000000000001" customHeight="1" x14ac:dyDescent="0.25">
      <c r="A136" s="5" t="s">
        <v>167</v>
      </c>
      <c r="B136" s="4" t="s">
        <v>23</v>
      </c>
      <c r="C136" s="4" t="s">
        <v>150</v>
      </c>
      <c r="D136" s="4" t="s">
        <v>28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6"/>
      <c r="W136" s="6"/>
      <c r="X136" s="6"/>
      <c r="Y136" s="6"/>
      <c r="Z136" s="5" t="s">
        <v>167</v>
      </c>
      <c r="AA136" s="7"/>
      <c r="AB136" s="7">
        <v>428.4</v>
      </c>
      <c r="AC136" s="7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7">
        <f>AN137+AN140+AN143</f>
        <v>1245.8</v>
      </c>
      <c r="AO136" s="7"/>
      <c r="AP136" s="7"/>
      <c r="AQ136" s="7"/>
      <c r="AR136" s="7"/>
      <c r="AS136" s="7"/>
      <c r="AT136" s="7"/>
      <c r="AU136" s="5" t="s">
        <v>167</v>
      </c>
    </row>
    <row r="137" spans="1:47" ht="51.4" customHeight="1" x14ac:dyDescent="0.25">
      <c r="A137" s="9" t="s">
        <v>168</v>
      </c>
      <c r="B137" s="10" t="s">
        <v>23</v>
      </c>
      <c r="C137" s="10" t="s">
        <v>150</v>
      </c>
      <c r="D137" s="10" t="s">
        <v>28</v>
      </c>
      <c r="E137" s="10" t="s">
        <v>169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1"/>
      <c r="W137" s="11"/>
      <c r="X137" s="11"/>
      <c r="Y137" s="11"/>
      <c r="Z137" s="9" t="s">
        <v>168</v>
      </c>
      <c r="AA137" s="12"/>
      <c r="AB137" s="12"/>
      <c r="AC137" s="12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2">
        <v>754.3</v>
      </c>
      <c r="AO137" s="12"/>
      <c r="AP137" s="12"/>
      <c r="AQ137" s="12"/>
      <c r="AR137" s="12"/>
      <c r="AS137" s="12"/>
      <c r="AT137" s="12"/>
      <c r="AU137" s="9" t="s">
        <v>168</v>
      </c>
    </row>
    <row r="138" spans="1:47" ht="102.6" customHeight="1" x14ac:dyDescent="0.25">
      <c r="A138" s="19" t="s">
        <v>170</v>
      </c>
      <c r="B138" s="15" t="s">
        <v>23</v>
      </c>
      <c r="C138" s="15" t="s">
        <v>150</v>
      </c>
      <c r="D138" s="15" t="s">
        <v>28</v>
      </c>
      <c r="E138" s="15" t="s">
        <v>169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44</v>
      </c>
      <c r="U138" s="15"/>
      <c r="V138" s="16"/>
      <c r="W138" s="16"/>
      <c r="X138" s="16"/>
      <c r="Y138" s="16"/>
      <c r="Z138" s="19" t="s">
        <v>170</v>
      </c>
      <c r="AA138" s="17"/>
      <c r="AB138" s="17"/>
      <c r="AC138" s="17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v>754.3</v>
      </c>
      <c r="AO138" s="17"/>
      <c r="AP138" s="17"/>
      <c r="AQ138" s="17"/>
      <c r="AR138" s="17"/>
      <c r="AS138" s="17"/>
      <c r="AT138" s="17"/>
      <c r="AU138" s="19" t="s">
        <v>170</v>
      </c>
    </row>
    <row r="139" spans="1:47" ht="34.15" customHeight="1" x14ac:dyDescent="0.25">
      <c r="A139" s="19" t="s">
        <v>47</v>
      </c>
      <c r="B139" s="15" t="s">
        <v>23</v>
      </c>
      <c r="C139" s="15" t="s">
        <v>150</v>
      </c>
      <c r="D139" s="15" t="s">
        <v>28</v>
      </c>
      <c r="E139" s="15" t="s">
        <v>169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48</v>
      </c>
      <c r="U139" s="15"/>
      <c r="V139" s="16"/>
      <c r="W139" s="16"/>
      <c r="X139" s="16"/>
      <c r="Y139" s="16"/>
      <c r="Z139" s="19" t="s">
        <v>47</v>
      </c>
      <c r="AA139" s="17"/>
      <c r="AB139" s="17"/>
      <c r="AC139" s="17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v>754.3</v>
      </c>
      <c r="AO139" s="17"/>
      <c r="AP139" s="17"/>
      <c r="AQ139" s="17"/>
      <c r="AR139" s="17"/>
      <c r="AS139" s="17"/>
      <c r="AT139" s="17"/>
      <c r="AU139" s="19" t="s">
        <v>47</v>
      </c>
    </row>
    <row r="140" spans="1:47" ht="51.4" customHeight="1" x14ac:dyDescent="0.25">
      <c r="A140" s="9" t="s">
        <v>171</v>
      </c>
      <c r="B140" s="10" t="s">
        <v>23</v>
      </c>
      <c r="C140" s="10" t="s">
        <v>150</v>
      </c>
      <c r="D140" s="10" t="s">
        <v>28</v>
      </c>
      <c r="E140" s="10" t="s">
        <v>172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11"/>
      <c r="X140" s="11"/>
      <c r="Y140" s="11"/>
      <c r="Z140" s="9" t="s">
        <v>171</v>
      </c>
      <c r="AA140" s="12"/>
      <c r="AB140" s="12">
        <v>428.4</v>
      </c>
      <c r="AC140" s="12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2">
        <v>451.5</v>
      </c>
      <c r="AO140" s="12"/>
      <c r="AP140" s="12"/>
      <c r="AQ140" s="12"/>
      <c r="AR140" s="12"/>
      <c r="AS140" s="12"/>
      <c r="AT140" s="12"/>
      <c r="AU140" s="9" t="s">
        <v>171</v>
      </c>
    </row>
    <row r="141" spans="1:47" ht="102.6" customHeight="1" x14ac:dyDescent="0.25">
      <c r="A141" s="19" t="s">
        <v>173</v>
      </c>
      <c r="B141" s="15" t="s">
        <v>23</v>
      </c>
      <c r="C141" s="15" t="s">
        <v>150</v>
      </c>
      <c r="D141" s="15" t="s">
        <v>28</v>
      </c>
      <c r="E141" s="15" t="s">
        <v>172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 t="s">
        <v>44</v>
      </c>
      <c r="U141" s="15"/>
      <c r="V141" s="16"/>
      <c r="W141" s="16"/>
      <c r="X141" s="16"/>
      <c r="Y141" s="16"/>
      <c r="Z141" s="19" t="s">
        <v>173</v>
      </c>
      <c r="AA141" s="17"/>
      <c r="AB141" s="17">
        <v>428.4</v>
      </c>
      <c r="AC141" s="17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v>451.5</v>
      </c>
      <c r="AO141" s="17"/>
      <c r="AP141" s="17"/>
      <c r="AQ141" s="17"/>
      <c r="AR141" s="17"/>
      <c r="AS141" s="17"/>
      <c r="AT141" s="17"/>
      <c r="AU141" s="19" t="s">
        <v>173</v>
      </c>
    </row>
    <row r="142" spans="1:47" ht="34.15" customHeight="1" x14ac:dyDescent="0.25">
      <c r="A142" s="19" t="s">
        <v>47</v>
      </c>
      <c r="B142" s="15" t="s">
        <v>23</v>
      </c>
      <c r="C142" s="15" t="s">
        <v>150</v>
      </c>
      <c r="D142" s="15" t="s">
        <v>28</v>
      </c>
      <c r="E142" s="15" t="s">
        <v>172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 t="s">
        <v>48</v>
      </c>
      <c r="U142" s="15"/>
      <c r="V142" s="16"/>
      <c r="W142" s="16"/>
      <c r="X142" s="16"/>
      <c r="Y142" s="16"/>
      <c r="Z142" s="19" t="s">
        <v>47</v>
      </c>
      <c r="AA142" s="17"/>
      <c r="AB142" s="17">
        <v>428.4</v>
      </c>
      <c r="AC142" s="17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v>451.5</v>
      </c>
      <c r="AO142" s="17"/>
      <c r="AP142" s="17"/>
      <c r="AQ142" s="17"/>
      <c r="AR142" s="17"/>
      <c r="AS142" s="17"/>
      <c r="AT142" s="17"/>
      <c r="AU142" s="19" t="s">
        <v>47</v>
      </c>
    </row>
    <row r="143" spans="1:47" ht="34.15" customHeight="1" x14ac:dyDescent="0.25">
      <c r="A143" s="9" t="s">
        <v>174</v>
      </c>
      <c r="B143" s="10" t="s">
        <v>23</v>
      </c>
      <c r="C143" s="10" t="s">
        <v>150</v>
      </c>
      <c r="D143" s="10" t="s">
        <v>28</v>
      </c>
      <c r="E143" s="10" t="s">
        <v>175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  <c r="Z143" s="9" t="s">
        <v>174</v>
      </c>
      <c r="AA143" s="12"/>
      <c r="AB143" s="12"/>
      <c r="AC143" s="12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2">
        <v>40</v>
      </c>
      <c r="AO143" s="12"/>
      <c r="AP143" s="12"/>
      <c r="AQ143" s="12"/>
      <c r="AR143" s="12"/>
      <c r="AS143" s="12"/>
      <c r="AT143" s="12"/>
      <c r="AU143" s="9" t="s">
        <v>174</v>
      </c>
    </row>
    <row r="144" spans="1:47" ht="85.5" customHeight="1" x14ac:dyDescent="0.25">
      <c r="A144" s="19" t="s">
        <v>176</v>
      </c>
      <c r="B144" s="15" t="s">
        <v>23</v>
      </c>
      <c r="C144" s="15" t="s">
        <v>150</v>
      </c>
      <c r="D144" s="15" t="s">
        <v>28</v>
      </c>
      <c r="E144" s="15" t="s">
        <v>175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 t="s">
        <v>44</v>
      </c>
      <c r="U144" s="15"/>
      <c r="V144" s="16"/>
      <c r="W144" s="16"/>
      <c r="X144" s="16"/>
      <c r="Y144" s="16"/>
      <c r="Z144" s="19" t="s">
        <v>176</v>
      </c>
      <c r="AA144" s="17"/>
      <c r="AB144" s="17"/>
      <c r="AC144" s="17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v>40</v>
      </c>
      <c r="AO144" s="17"/>
      <c r="AP144" s="17"/>
      <c r="AQ144" s="17"/>
      <c r="AR144" s="17"/>
      <c r="AS144" s="17"/>
      <c r="AT144" s="17"/>
      <c r="AU144" s="19" t="s">
        <v>176</v>
      </c>
    </row>
    <row r="145" spans="1:47" ht="34.15" customHeight="1" x14ac:dyDescent="0.25">
      <c r="A145" s="19" t="s">
        <v>47</v>
      </c>
      <c r="B145" s="15" t="s">
        <v>23</v>
      </c>
      <c r="C145" s="15" t="s">
        <v>150</v>
      </c>
      <c r="D145" s="15" t="s">
        <v>28</v>
      </c>
      <c r="E145" s="15" t="s">
        <v>175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 t="s">
        <v>48</v>
      </c>
      <c r="U145" s="15"/>
      <c r="V145" s="16"/>
      <c r="W145" s="16"/>
      <c r="X145" s="16"/>
      <c r="Y145" s="16"/>
      <c r="Z145" s="19" t="s">
        <v>47</v>
      </c>
      <c r="AA145" s="17"/>
      <c r="AB145" s="17"/>
      <c r="AC145" s="17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v>40</v>
      </c>
      <c r="AO145" s="17"/>
      <c r="AP145" s="17"/>
      <c r="AQ145" s="17"/>
      <c r="AR145" s="17"/>
      <c r="AS145" s="17"/>
      <c r="AT145" s="17"/>
      <c r="AU145" s="19" t="s">
        <v>47</v>
      </c>
    </row>
    <row r="146" spans="1:47" ht="17.100000000000001" customHeight="1" x14ac:dyDescent="0.25">
      <c r="A146" s="5" t="s">
        <v>177</v>
      </c>
      <c r="B146" s="4" t="s">
        <v>23</v>
      </c>
      <c r="C146" s="4" t="s">
        <v>178</v>
      </c>
      <c r="D146" s="4" t="s">
        <v>26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6"/>
      <c r="W146" s="6"/>
      <c r="X146" s="6"/>
      <c r="Y146" s="6"/>
      <c r="Z146" s="5" t="s">
        <v>177</v>
      </c>
      <c r="AA146" s="7"/>
      <c r="AB146" s="7">
        <v>2582.1999999999998</v>
      </c>
      <c r="AC146" s="7">
        <v>4000</v>
      </c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7">
        <v>7750.5</v>
      </c>
      <c r="AO146" s="7"/>
      <c r="AP146" s="7"/>
      <c r="AQ146" s="7"/>
      <c r="AR146" s="7"/>
      <c r="AS146" s="7">
        <v>1219.3</v>
      </c>
      <c r="AT146" s="7">
        <v>3310.9</v>
      </c>
      <c r="AU146" s="5" t="s">
        <v>177</v>
      </c>
    </row>
    <row r="147" spans="1:47" ht="17.100000000000001" customHeight="1" x14ac:dyDescent="0.25">
      <c r="A147" s="5" t="s">
        <v>179</v>
      </c>
      <c r="B147" s="4" t="s">
        <v>23</v>
      </c>
      <c r="C147" s="4" t="s">
        <v>178</v>
      </c>
      <c r="D147" s="4" t="s">
        <v>25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6"/>
      <c r="W147" s="6"/>
      <c r="X147" s="6"/>
      <c r="Y147" s="6"/>
      <c r="Z147" s="5" t="s">
        <v>179</v>
      </c>
      <c r="AA147" s="7"/>
      <c r="AB147" s="7">
        <v>2582.1999999999998</v>
      </c>
      <c r="AC147" s="7">
        <v>4000</v>
      </c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7">
        <f>AN148+AN152+AN155+AN161+AN165+AN168+AN172+AN176+AN180</f>
        <v>7750.5</v>
      </c>
      <c r="AO147" s="7"/>
      <c r="AP147" s="7"/>
      <c r="AQ147" s="7"/>
      <c r="AR147" s="7"/>
      <c r="AS147" s="7">
        <v>1219.3</v>
      </c>
      <c r="AT147" s="7">
        <v>3310.9</v>
      </c>
      <c r="AU147" s="5" t="s">
        <v>179</v>
      </c>
    </row>
    <row r="148" spans="1:47" ht="51.4" customHeight="1" x14ac:dyDescent="0.25">
      <c r="A148" s="9" t="s">
        <v>180</v>
      </c>
      <c r="B148" s="10" t="s">
        <v>23</v>
      </c>
      <c r="C148" s="10" t="s">
        <v>178</v>
      </c>
      <c r="D148" s="10" t="s">
        <v>25</v>
      </c>
      <c r="E148" s="10" t="s">
        <v>181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1"/>
      <c r="W148" s="11"/>
      <c r="X148" s="11"/>
      <c r="Y148" s="11"/>
      <c r="Z148" s="9" t="s">
        <v>180</v>
      </c>
      <c r="AA148" s="12"/>
      <c r="AB148" s="12"/>
      <c r="AC148" s="12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2">
        <f>AN149</f>
        <v>990.69999999999993</v>
      </c>
      <c r="AO148" s="12"/>
      <c r="AP148" s="12"/>
      <c r="AQ148" s="12"/>
      <c r="AR148" s="12"/>
      <c r="AS148" s="12"/>
      <c r="AT148" s="12"/>
      <c r="AU148" s="9" t="s">
        <v>180</v>
      </c>
    </row>
    <row r="149" spans="1:47" ht="102.6" customHeight="1" x14ac:dyDescent="0.25">
      <c r="A149" s="19" t="s">
        <v>182</v>
      </c>
      <c r="B149" s="15" t="s">
        <v>23</v>
      </c>
      <c r="C149" s="15" t="s">
        <v>178</v>
      </c>
      <c r="D149" s="15" t="s">
        <v>25</v>
      </c>
      <c r="E149" s="15" t="s">
        <v>181</v>
      </c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 t="s">
        <v>44</v>
      </c>
      <c r="U149" s="15"/>
      <c r="V149" s="16"/>
      <c r="W149" s="16"/>
      <c r="X149" s="16"/>
      <c r="Y149" s="16"/>
      <c r="Z149" s="19" t="s">
        <v>182</v>
      </c>
      <c r="AA149" s="17"/>
      <c r="AB149" s="17"/>
      <c r="AC149" s="17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>AN150+AN151</f>
        <v>990.69999999999993</v>
      </c>
      <c r="AO149" s="17"/>
      <c r="AP149" s="17"/>
      <c r="AQ149" s="17"/>
      <c r="AR149" s="17"/>
      <c r="AS149" s="17"/>
      <c r="AT149" s="17"/>
      <c r="AU149" s="19" t="s">
        <v>182</v>
      </c>
    </row>
    <row r="150" spans="1:47" ht="51.4" customHeight="1" x14ac:dyDescent="0.25">
      <c r="A150" s="19" t="s">
        <v>45</v>
      </c>
      <c r="B150" s="15" t="s">
        <v>23</v>
      </c>
      <c r="C150" s="15" t="s">
        <v>178</v>
      </c>
      <c r="D150" s="15" t="s">
        <v>25</v>
      </c>
      <c r="E150" s="15" t="s">
        <v>181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 t="s">
        <v>46</v>
      </c>
      <c r="U150" s="15"/>
      <c r="V150" s="16"/>
      <c r="W150" s="16"/>
      <c r="X150" s="16"/>
      <c r="Y150" s="16"/>
      <c r="Z150" s="19" t="s">
        <v>45</v>
      </c>
      <c r="AA150" s="17"/>
      <c r="AB150" s="17"/>
      <c r="AC150" s="17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v>51.3</v>
      </c>
      <c r="AO150" s="17"/>
      <c r="AP150" s="17"/>
      <c r="AQ150" s="17"/>
      <c r="AR150" s="17"/>
      <c r="AS150" s="17"/>
      <c r="AT150" s="17"/>
      <c r="AU150" s="19" t="s">
        <v>45</v>
      </c>
    </row>
    <row r="151" spans="1:47" ht="34.15" customHeight="1" x14ac:dyDescent="0.25">
      <c r="A151" s="19" t="s">
        <v>47</v>
      </c>
      <c r="B151" s="15" t="s">
        <v>23</v>
      </c>
      <c r="C151" s="15" t="s">
        <v>178</v>
      </c>
      <c r="D151" s="15" t="s">
        <v>25</v>
      </c>
      <c r="E151" s="15" t="s">
        <v>181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 t="s">
        <v>48</v>
      </c>
      <c r="U151" s="15"/>
      <c r="V151" s="16"/>
      <c r="W151" s="16"/>
      <c r="X151" s="16"/>
      <c r="Y151" s="16"/>
      <c r="Z151" s="19" t="s">
        <v>47</v>
      </c>
      <c r="AA151" s="17"/>
      <c r="AB151" s="17"/>
      <c r="AC151" s="17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v>939.4</v>
      </c>
      <c r="AO151" s="17"/>
      <c r="AP151" s="17"/>
      <c r="AQ151" s="17"/>
      <c r="AR151" s="17"/>
      <c r="AS151" s="17"/>
      <c r="AT151" s="17"/>
      <c r="AU151" s="19" t="s">
        <v>47</v>
      </c>
    </row>
    <row r="152" spans="1:47" ht="85.5" customHeight="1" x14ac:dyDescent="0.25">
      <c r="A152" s="9" t="s">
        <v>146</v>
      </c>
      <c r="B152" s="10" t="s">
        <v>23</v>
      </c>
      <c r="C152" s="10" t="s">
        <v>178</v>
      </c>
      <c r="D152" s="10" t="s">
        <v>25</v>
      </c>
      <c r="E152" s="10" t="s">
        <v>183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1"/>
      <c r="W152" s="11"/>
      <c r="X152" s="11"/>
      <c r="Y152" s="11"/>
      <c r="Z152" s="9" t="s">
        <v>146</v>
      </c>
      <c r="AA152" s="12"/>
      <c r="AB152" s="12"/>
      <c r="AC152" s="12">
        <v>93</v>
      </c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2">
        <v>93</v>
      </c>
      <c r="AO152" s="12"/>
      <c r="AP152" s="12"/>
      <c r="AQ152" s="12"/>
      <c r="AR152" s="12"/>
      <c r="AS152" s="12"/>
      <c r="AT152" s="12"/>
      <c r="AU152" s="9" t="s">
        <v>146</v>
      </c>
    </row>
    <row r="153" spans="1:47" ht="136.9" customHeight="1" x14ac:dyDescent="0.25">
      <c r="A153" s="19" t="s">
        <v>148</v>
      </c>
      <c r="B153" s="15" t="s">
        <v>23</v>
      </c>
      <c r="C153" s="15" t="s">
        <v>178</v>
      </c>
      <c r="D153" s="15" t="s">
        <v>25</v>
      </c>
      <c r="E153" s="15" t="s">
        <v>183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44</v>
      </c>
      <c r="U153" s="15"/>
      <c r="V153" s="16"/>
      <c r="W153" s="16"/>
      <c r="X153" s="16"/>
      <c r="Y153" s="16"/>
      <c r="Z153" s="19" t="s">
        <v>148</v>
      </c>
      <c r="AA153" s="17"/>
      <c r="AB153" s="17"/>
      <c r="AC153" s="17">
        <v>93</v>
      </c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v>93</v>
      </c>
      <c r="AO153" s="17"/>
      <c r="AP153" s="17"/>
      <c r="AQ153" s="17"/>
      <c r="AR153" s="17"/>
      <c r="AS153" s="17"/>
      <c r="AT153" s="17"/>
      <c r="AU153" s="19" t="s">
        <v>148</v>
      </c>
    </row>
    <row r="154" spans="1:47" ht="34.15" customHeight="1" x14ac:dyDescent="0.25">
      <c r="A154" s="19" t="s">
        <v>47</v>
      </c>
      <c r="B154" s="15" t="s">
        <v>23</v>
      </c>
      <c r="C154" s="15" t="s">
        <v>178</v>
      </c>
      <c r="D154" s="15" t="s">
        <v>25</v>
      </c>
      <c r="E154" s="15" t="s">
        <v>183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 t="s">
        <v>48</v>
      </c>
      <c r="U154" s="15"/>
      <c r="V154" s="16"/>
      <c r="W154" s="16"/>
      <c r="X154" s="16"/>
      <c r="Y154" s="16"/>
      <c r="Z154" s="19" t="s">
        <v>47</v>
      </c>
      <c r="AA154" s="17"/>
      <c r="AB154" s="17"/>
      <c r="AC154" s="17">
        <v>93</v>
      </c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v>93</v>
      </c>
      <c r="AO154" s="17"/>
      <c r="AP154" s="17"/>
      <c r="AQ154" s="17"/>
      <c r="AR154" s="17"/>
      <c r="AS154" s="17"/>
      <c r="AT154" s="17"/>
      <c r="AU154" s="19" t="s">
        <v>47</v>
      </c>
    </row>
    <row r="155" spans="1:47" ht="102.6" customHeight="1" x14ac:dyDescent="0.25">
      <c r="A155" s="9" t="s">
        <v>184</v>
      </c>
      <c r="B155" s="10" t="s">
        <v>23</v>
      </c>
      <c r="C155" s="10" t="s">
        <v>178</v>
      </c>
      <c r="D155" s="10" t="s">
        <v>25</v>
      </c>
      <c r="E155" s="10" t="s">
        <v>185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1"/>
      <c r="W155" s="11"/>
      <c r="X155" s="11"/>
      <c r="Y155" s="11"/>
      <c r="Z155" s="9" t="s">
        <v>184</v>
      </c>
      <c r="AA155" s="12"/>
      <c r="AB155" s="12"/>
      <c r="AC155" s="12">
        <v>2030.1</v>
      </c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2">
        <v>2020.8</v>
      </c>
      <c r="AO155" s="12"/>
      <c r="AP155" s="12"/>
      <c r="AQ155" s="12"/>
      <c r="AR155" s="12"/>
      <c r="AS155" s="12"/>
      <c r="AT155" s="12">
        <v>1687.9</v>
      </c>
      <c r="AU155" s="9" t="s">
        <v>184</v>
      </c>
    </row>
    <row r="156" spans="1:47" ht="239.45" customHeight="1" x14ac:dyDescent="0.25">
      <c r="A156" s="14" t="s">
        <v>186</v>
      </c>
      <c r="B156" s="15" t="s">
        <v>23</v>
      </c>
      <c r="C156" s="15" t="s">
        <v>178</v>
      </c>
      <c r="D156" s="15" t="s">
        <v>25</v>
      </c>
      <c r="E156" s="15" t="s">
        <v>185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 t="s">
        <v>38</v>
      </c>
      <c r="U156" s="15"/>
      <c r="V156" s="16"/>
      <c r="W156" s="16"/>
      <c r="X156" s="16"/>
      <c r="Y156" s="16"/>
      <c r="Z156" s="14" t="s">
        <v>186</v>
      </c>
      <c r="AA156" s="17"/>
      <c r="AB156" s="17"/>
      <c r="AC156" s="17">
        <v>1386.3</v>
      </c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v>1377</v>
      </c>
      <c r="AO156" s="17"/>
      <c r="AP156" s="17"/>
      <c r="AQ156" s="17"/>
      <c r="AR156" s="17"/>
      <c r="AS156" s="17"/>
      <c r="AT156" s="17">
        <v>1626.5</v>
      </c>
      <c r="AU156" s="14" t="s">
        <v>186</v>
      </c>
    </row>
    <row r="157" spans="1:47" ht="34.15" customHeight="1" x14ac:dyDescent="0.25">
      <c r="A157" s="19" t="s">
        <v>187</v>
      </c>
      <c r="B157" s="15" t="s">
        <v>23</v>
      </c>
      <c r="C157" s="15" t="s">
        <v>178</v>
      </c>
      <c r="D157" s="15" t="s">
        <v>25</v>
      </c>
      <c r="E157" s="15" t="s">
        <v>185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 t="s">
        <v>188</v>
      </c>
      <c r="U157" s="15"/>
      <c r="V157" s="16"/>
      <c r="W157" s="16"/>
      <c r="X157" s="16"/>
      <c r="Y157" s="16"/>
      <c r="Z157" s="19" t="s">
        <v>187</v>
      </c>
      <c r="AA157" s="17"/>
      <c r="AB157" s="17"/>
      <c r="AC157" s="17">
        <v>1073</v>
      </c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v>1063.7</v>
      </c>
      <c r="AO157" s="17"/>
      <c r="AP157" s="17"/>
      <c r="AQ157" s="17"/>
      <c r="AR157" s="17"/>
      <c r="AS157" s="17"/>
      <c r="AT157" s="17">
        <v>1247.7</v>
      </c>
      <c r="AU157" s="19" t="s">
        <v>187</v>
      </c>
    </row>
    <row r="158" spans="1:47" ht="85.5" customHeight="1" x14ac:dyDescent="0.25">
      <c r="A158" s="19" t="s">
        <v>191</v>
      </c>
      <c r="B158" s="15" t="s">
        <v>23</v>
      </c>
      <c r="C158" s="15" t="s">
        <v>178</v>
      </c>
      <c r="D158" s="15" t="s">
        <v>25</v>
      </c>
      <c r="E158" s="15" t="s">
        <v>185</v>
      </c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 t="s">
        <v>192</v>
      </c>
      <c r="U158" s="15"/>
      <c r="V158" s="16"/>
      <c r="W158" s="16"/>
      <c r="X158" s="16"/>
      <c r="Y158" s="16"/>
      <c r="Z158" s="19" t="s">
        <v>191</v>
      </c>
      <c r="AA158" s="17"/>
      <c r="AB158" s="17"/>
      <c r="AC158" s="17">
        <v>313.3</v>
      </c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v>313.3</v>
      </c>
      <c r="AO158" s="17"/>
      <c r="AP158" s="17"/>
      <c r="AQ158" s="17"/>
      <c r="AR158" s="17"/>
      <c r="AS158" s="17"/>
      <c r="AT158" s="17">
        <v>376.8</v>
      </c>
      <c r="AU158" s="19" t="s">
        <v>191</v>
      </c>
    </row>
    <row r="159" spans="1:47" ht="153.94999999999999" customHeight="1" x14ac:dyDescent="0.25">
      <c r="A159" s="19" t="s">
        <v>193</v>
      </c>
      <c r="B159" s="15" t="s">
        <v>23</v>
      </c>
      <c r="C159" s="15" t="s">
        <v>178</v>
      </c>
      <c r="D159" s="15" t="s">
        <v>25</v>
      </c>
      <c r="E159" s="15" t="s">
        <v>185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44</v>
      </c>
      <c r="U159" s="15"/>
      <c r="V159" s="16"/>
      <c r="W159" s="16"/>
      <c r="X159" s="16"/>
      <c r="Y159" s="16"/>
      <c r="Z159" s="19" t="s">
        <v>193</v>
      </c>
      <c r="AA159" s="17"/>
      <c r="AB159" s="17"/>
      <c r="AC159" s="17">
        <v>643.79999999999995</v>
      </c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v>643.79999999999995</v>
      </c>
      <c r="AO159" s="17"/>
      <c r="AP159" s="17"/>
      <c r="AQ159" s="17"/>
      <c r="AR159" s="17"/>
      <c r="AS159" s="17"/>
      <c r="AT159" s="17">
        <v>61.4</v>
      </c>
      <c r="AU159" s="19" t="s">
        <v>193</v>
      </c>
    </row>
    <row r="160" spans="1:47" ht="34.15" customHeight="1" x14ac:dyDescent="0.25">
      <c r="A160" s="19" t="s">
        <v>47</v>
      </c>
      <c r="B160" s="15" t="s">
        <v>23</v>
      </c>
      <c r="C160" s="15" t="s">
        <v>178</v>
      </c>
      <c r="D160" s="15" t="s">
        <v>25</v>
      </c>
      <c r="E160" s="15" t="s">
        <v>185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 t="s">
        <v>48</v>
      </c>
      <c r="U160" s="15"/>
      <c r="V160" s="16"/>
      <c r="W160" s="16"/>
      <c r="X160" s="16"/>
      <c r="Y160" s="16"/>
      <c r="Z160" s="19" t="s">
        <v>47</v>
      </c>
      <c r="AA160" s="17"/>
      <c r="AB160" s="17"/>
      <c r="AC160" s="17">
        <v>643.79999999999995</v>
      </c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v>643.79999999999995</v>
      </c>
      <c r="AO160" s="17"/>
      <c r="AP160" s="17"/>
      <c r="AQ160" s="17"/>
      <c r="AR160" s="17"/>
      <c r="AS160" s="17"/>
      <c r="AT160" s="17">
        <v>61.4</v>
      </c>
      <c r="AU160" s="19" t="s">
        <v>47</v>
      </c>
    </row>
    <row r="161" spans="1:47" ht="68.45" customHeight="1" x14ac:dyDescent="0.25">
      <c r="A161" s="9" t="s">
        <v>194</v>
      </c>
      <c r="B161" s="10" t="s">
        <v>23</v>
      </c>
      <c r="C161" s="10" t="s">
        <v>178</v>
      </c>
      <c r="D161" s="10" t="s">
        <v>25</v>
      </c>
      <c r="E161" s="10" t="s">
        <v>195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1"/>
      <c r="W161" s="11"/>
      <c r="X161" s="11"/>
      <c r="Y161" s="11"/>
      <c r="Z161" s="9" t="s">
        <v>194</v>
      </c>
      <c r="AA161" s="12"/>
      <c r="AB161" s="12">
        <v>1025.9000000000001</v>
      </c>
      <c r="AC161" s="12">
        <v>998.7</v>
      </c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2">
        <v>2024.7</v>
      </c>
      <c r="AO161" s="12"/>
      <c r="AP161" s="12"/>
      <c r="AQ161" s="12"/>
      <c r="AR161" s="12"/>
      <c r="AS161" s="12">
        <v>965.3</v>
      </c>
      <c r="AT161" s="12">
        <v>800</v>
      </c>
      <c r="AU161" s="9" t="s">
        <v>194</v>
      </c>
    </row>
    <row r="162" spans="1:47" ht="205.35" customHeight="1" x14ac:dyDescent="0.25">
      <c r="A162" s="14" t="s">
        <v>196</v>
      </c>
      <c r="B162" s="15" t="s">
        <v>23</v>
      </c>
      <c r="C162" s="15" t="s">
        <v>178</v>
      </c>
      <c r="D162" s="15" t="s">
        <v>25</v>
      </c>
      <c r="E162" s="15" t="s">
        <v>195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 t="s">
        <v>38</v>
      </c>
      <c r="U162" s="15"/>
      <c r="V162" s="16"/>
      <c r="W162" s="16"/>
      <c r="X162" s="16"/>
      <c r="Y162" s="16"/>
      <c r="Z162" s="14" t="s">
        <v>196</v>
      </c>
      <c r="AA162" s="17"/>
      <c r="AB162" s="17">
        <v>1025.9000000000001</v>
      </c>
      <c r="AC162" s="17">
        <v>998.7</v>
      </c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v>2024.7</v>
      </c>
      <c r="AO162" s="17"/>
      <c r="AP162" s="17"/>
      <c r="AQ162" s="17"/>
      <c r="AR162" s="17"/>
      <c r="AS162" s="17">
        <v>965.3</v>
      </c>
      <c r="AT162" s="17">
        <v>800</v>
      </c>
      <c r="AU162" s="14" t="s">
        <v>196</v>
      </c>
    </row>
    <row r="163" spans="1:47" ht="34.15" customHeight="1" x14ac:dyDescent="0.25">
      <c r="A163" s="19" t="s">
        <v>187</v>
      </c>
      <c r="B163" s="15" t="s">
        <v>23</v>
      </c>
      <c r="C163" s="15" t="s">
        <v>178</v>
      </c>
      <c r="D163" s="15" t="s">
        <v>25</v>
      </c>
      <c r="E163" s="15" t="s">
        <v>195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 t="s">
        <v>188</v>
      </c>
      <c r="U163" s="15"/>
      <c r="V163" s="16"/>
      <c r="W163" s="16"/>
      <c r="X163" s="16"/>
      <c r="Y163" s="16"/>
      <c r="Z163" s="19" t="s">
        <v>187</v>
      </c>
      <c r="AA163" s="17"/>
      <c r="AB163" s="17">
        <v>788.3</v>
      </c>
      <c r="AC163" s="17">
        <v>753.5</v>
      </c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v>1541.8</v>
      </c>
      <c r="AO163" s="17"/>
      <c r="AP163" s="17"/>
      <c r="AQ163" s="17"/>
      <c r="AR163" s="17"/>
      <c r="AS163" s="17">
        <v>741.7</v>
      </c>
      <c r="AT163" s="17">
        <v>614.4</v>
      </c>
      <c r="AU163" s="19" t="s">
        <v>187</v>
      </c>
    </row>
    <row r="164" spans="1:47" ht="85.5" customHeight="1" x14ac:dyDescent="0.25">
      <c r="A164" s="19" t="s">
        <v>191</v>
      </c>
      <c r="B164" s="15" t="s">
        <v>23</v>
      </c>
      <c r="C164" s="15" t="s">
        <v>178</v>
      </c>
      <c r="D164" s="15" t="s">
        <v>25</v>
      </c>
      <c r="E164" s="15" t="s">
        <v>195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192</v>
      </c>
      <c r="U164" s="15"/>
      <c r="V164" s="16"/>
      <c r="W164" s="16"/>
      <c r="X164" s="16"/>
      <c r="Y164" s="16"/>
      <c r="Z164" s="19" t="s">
        <v>191</v>
      </c>
      <c r="AA164" s="17"/>
      <c r="AB164" s="17">
        <v>237.6</v>
      </c>
      <c r="AC164" s="17">
        <v>245.2</v>
      </c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v>482.9</v>
      </c>
      <c r="AO164" s="17"/>
      <c r="AP164" s="17"/>
      <c r="AQ164" s="17"/>
      <c r="AR164" s="17"/>
      <c r="AS164" s="17">
        <v>223.6</v>
      </c>
      <c r="AT164" s="17">
        <v>185.6</v>
      </c>
      <c r="AU164" s="19" t="s">
        <v>191</v>
      </c>
    </row>
    <row r="165" spans="1:47" ht="68.45" customHeight="1" x14ac:dyDescent="0.25">
      <c r="A165" s="9" t="s">
        <v>197</v>
      </c>
      <c r="B165" s="10" t="s">
        <v>23</v>
      </c>
      <c r="C165" s="10" t="s">
        <v>178</v>
      </c>
      <c r="D165" s="10" t="s">
        <v>25</v>
      </c>
      <c r="E165" s="10" t="s">
        <v>198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1"/>
      <c r="W165" s="11"/>
      <c r="X165" s="11"/>
      <c r="Y165" s="11"/>
      <c r="Z165" s="9" t="s">
        <v>197</v>
      </c>
      <c r="AA165" s="12"/>
      <c r="AB165" s="12">
        <v>1282.0999999999999</v>
      </c>
      <c r="AC165" s="12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2">
        <v>1372.5</v>
      </c>
      <c r="AO165" s="12"/>
      <c r="AP165" s="12"/>
      <c r="AQ165" s="12"/>
      <c r="AR165" s="12"/>
      <c r="AS165" s="12"/>
      <c r="AT165" s="12"/>
      <c r="AU165" s="9" t="s">
        <v>197</v>
      </c>
    </row>
    <row r="166" spans="1:47" ht="119.65" customHeight="1" x14ac:dyDescent="0.25">
      <c r="A166" s="19" t="s">
        <v>199</v>
      </c>
      <c r="B166" s="15" t="s">
        <v>23</v>
      </c>
      <c r="C166" s="15" t="s">
        <v>178</v>
      </c>
      <c r="D166" s="15" t="s">
        <v>25</v>
      </c>
      <c r="E166" s="15" t="s">
        <v>198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 t="s">
        <v>44</v>
      </c>
      <c r="U166" s="15"/>
      <c r="V166" s="16"/>
      <c r="W166" s="16"/>
      <c r="X166" s="16"/>
      <c r="Y166" s="16"/>
      <c r="Z166" s="19" t="s">
        <v>199</v>
      </c>
      <c r="AA166" s="17"/>
      <c r="AB166" s="17">
        <v>1282.0999999999999</v>
      </c>
      <c r="AC166" s="17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v>1372.5</v>
      </c>
      <c r="AO166" s="17"/>
      <c r="AP166" s="17"/>
      <c r="AQ166" s="17"/>
      <c r="AR166" s="17"/>
      <c r="AS166" s="17"/>
      <c r="AT166" s="17"/>
      <c r="AU166" s="19" t="s">
        <v>199</v>
      </c>
    </row>
    <row r="167" spans="1:47" ht="68.45" customHeight="1" x14ac:dyDescent="0.25">
      <c r="A167" s="19" t="s">
        <v>165</v>
      </c>
      <c r="B167" s="15" t="s">
        <v>23</v>
      </c>
      <c r="C167" s="15" t="s">
        <v>178</v>
      </c>
      <c r="D167" s="15" t="s">
        <v>25</v>
      </c>
      <c r="E167" s="15" t="s">
        <v>198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166</v>
      </c>
      <c r="U167" s="15"/>
      <c r="V167" s="16"/>
      <c r="W167" s="16"/>
      <c r="X167" s="16"/>
      <c r="Y167" s="16"/>
      <c r="Z167" s="19" t="s">
        <v>165</v>
      </c>
      <c r="AA167" s="17"/>
      <c r="AB167" s="17">
        <v>1282.0999999999999</v>
      </c>
      <c r="AC167" s="17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v>1372.5</v>
      </c>
      <c r="AO167" s="17"/>
      <c r="AP167" s="17"/>
      <c r="AQ167" s="17"/>
      <c r="AR167" s="17"/>
      <c r="AS167" s="17"/>
      <c r="AT167" s="17"/>
      <c r="AU167" s="19" t="s">
        <v>165</v>
      </c>
    </row>
    <row r="168" spans="1:47" ht="136.9" customHeight="1" x14ac:dyDescent="0.25">
      <c r="A168" s="9" t="s">
        <v>200</v>
      </c>
      <c r="B168" s="10" t="s">
        <v>23</v>
      </c>
      <c r="C168" s="10" t="s">
        <v>178</v>
      </c>
      <c r="D168" s="10" t="s">
        <v>25</v>
      </c>
      <c r="E168" s="10" t="s">
        <v>201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1"/>
      <c r="W168" s="11"/>
      <c r="X168" s="11"/>
      <c r="Y168" s="11"/>
      <c r="Z168" s="9" t="s">
        <v>200</v>
      </c>
      <c r="AA168" s="12"/>
      <c r="AB168" s="12"/>
      <c r="AC168" s="12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2">
        <v>106.6</v>
      </c>
      <c r="AO168" s="12"/>
      <c r="AP168" s="12"/>
      <c r="AQ168" s="12"/>
      <c r="AR168" s="12"/>
      <c r="AS168" s="12"/>
      <c r="AT168" s="12"/>
      <c r="AU168" s="9" t="s">
        <v>200</v>
      </c>
    </row>
    <row r="169" spans="1:47" ht="188.1" customHeight="1" x14ac:dyDescent="0.25">
      <c r="A169" s="14" t="s">
        <v>202</v>
      </c>
      <c r="B169" s="15" t="s">
        <v>23</v>
      </c>
      <c r="C169" s="15" t="s">
        <v>178</v>
      </c>
      <c r="D169" s="15" t="s">
        <v>25</v>
      </c>
      <c r="E169" s="15" t="s">
        <v>201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 t="s">
        <v>44</v>
      </c>
      <c r="U169" s="15"/>
      <c r="V169" s="16"/>
      <c r="W169" s="16"/>
      <c r="X169" s="16"/>
      <c r="Y169" s="16"/>
      <c r="Z169" s="14" t="s">
        <v>202</v>
      </c>
      <c r="AA169" s="17"/>
      <c r="AB169" s="17"/>
      <c r="AC169" s="17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>AN170+AN171</f>
        <v>106.60000000000001</v>
      </c>
      <c r="AO169" s="17"/>
      <c r="AP169" s="17"/>
      <c r="AQ169" s="17"/>
      <c r="AR169" s="17"/>
      <c r="AS169" s="17"/>
      <c r="AT169" s="17"/>
      <c r="AU169" s="14" t="s">
        <v>202</v>
      </c>
    </row>
    <row r="170" spans="1:47" ht="51.4" customHeight="1" x14ac:dyDescent="0.25">
      <c r="A170" s="19" t="s">
        <v>45</v>
      </c>
      <c r="B170" s="15" t="s">
        <v>23</v>
      </c>
      <c r="C170" s="15" t="s">
        <v>178</v>
      </c>
      <c r="D170" s="15" t="s">
        <v>25</v>
      </c>
      <c r="E170" s="15" t="s">
        <v>201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 t="s">
        <v>46</v>
      </c>
      <c r="U170" s="15"/>
      <c r="V170" s="16"/>
      <c r="W170" s="16"/>
      <c r="X170" s="16"/>
      <c r="Y170" s="16"/>
      <c r="Z170" s="19" t="s">
        <v>45</v>
      </c>
      <c r="AA170" s="17"/>
      <c r="AB170" s="17"/>
      <c r="AC170" s="17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v>6.2</v>
      </c>
      <c r="AO170" s="17"/>
      <c r="AP170" s="17"/>
      <c r="AQ170" s="17"/>
      <c r="AR170" s="17"/>
      <c r="AS170" s="17"/>
      <c r="AT170" s="17"/>
      <c r="AU170" s="19" t="s">
        <v>45</v>
      </c>
    </row>
    <row r="171" spans="1:47" ht="34.15" customHeight="1" x14ac:dyDescent="0.25">
      <c r="A171" s="19" t="s">
        <v>47</v>
      </c>
      <c r="B171" s="15" t="s">
        <v>23</v>
      </c>
      <c r="C171" s="15" t="s">
        <v>178</v>
      </c>
      <c r="D171" s="15" t="s">
        <v>25</v>
      </c>
      <c r="E171" s="15" t="s">
        <v>201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 t="s">
        <v>48</v>
      </c>
      <c r="U171" s="15"/>
      <c r="V171" s="16"/>
      <c r="W171" s="16"/>
      <c r="X171" s="16"/>
      <c r="Y171" s="16"/>
      <c r="Z171" s="19" t="s">
        <v>47</v>
      </c>
      <c r="AA171" s="17"/>
      <c r="AB171" s="17"/>
      <c r="AC171" s="17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v>100.4</v>
      </c>
      <c r="AO171" s="17"/>
      <c r="AP171" s="17"/>
      <c r="AQ171" s="17"/>
      <c r="AR171" s="17"/>
      <c r="AS171" s="17"/>
      <c r="AT171" s="17"/>
      <c r="AU171" s="19" t="s">
        <v>47</v>
      </c>
    </row>
    <row r="172" spans="1:47" ht="102.6" customHeight="1" x14ac:dyDescent="0.25">
      <c r="A172" s="9" t="s">
        <v>184</v>
      </c>
      <c r="B172" s="10" t="s">
        <v>23</v>
      </c>
      <c r="C172" s="10" t="s">
        <v>178</v>
      </c>
      <c r="D172" s="10" t="s">
        <v>25</v>
      </c>
      <c r="E172" s="10" t="s">
        <v>203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1"/>
      <c r="W172" s="11"/>
      <c r="X172" s="11"/>
      <c r="Y172" s="11"/>
      <c r="Z172" s="9" t="s">
        <v>184</v>
      </c>
      <c r="AA172" s="12"/>
      <c r="AB172" s="12"/>
      <c r="AC172" s="12">
        <v>516.70000000000005</v>
      </c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2">
        <v>516.70000000000005</v>
      </c>
      <c r="AO172" s="12"/>
      <c r="AP172" s="12"/>
      <c r="AQ172" s="12"/>
      <c r="AR172" s="12"/>
      <c r="AS172" s="12"/>
      <c r="AT172" s="12">
        <v>558</v>
      </c>
      <c r="AU172" s="9" t="s">
        <v>184</v>
      </c>
    </row>
    <row r="173" spans="1:47" ht="239.45" customHeight="1" x14ac:dyDescent="0.25">
      <c r="A173" s="14" t="s">
        <v>186</v>
      </c>
      <c r="B173" s="15" t="s">
        <v>23</v>
      </c>
      <c r="C173" s="15" t="s">
        <v>178</v>
      </c>
      <c r="D173" s="15" t="s">
        <v>25</v>
      </c>
      <c r="E173" s="15" t="s">
        <v>203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 t="s">
        <v>38</v>
      </c>
      <c r="U173" s="15"/>
      <c r="V173" s="16"/>
      <c r="W173" s="16"/>
      <c r="X173" s="16"/>
      <c r="Y173" s="16"/>
      <c r="Z173" s="14" t="s">
        <v>186</v>
      </c>
      <c r="AA173" s="17"/>
      <c r="AB173" s="17"/>
      <c r="AC173" s="17">
        <v>516.70000000000005</v>
      </c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v>516.70000000000005</v>
      </c>
      <c r="AO173" s="17"/>
      <c r="AP173" s="17"/>
      <c r="AQ173" s="17"/>
      <c r="AR173" s="17"/>
      <c r="AS173" s="17"/>
      <c r="AT173" s="17">
        <v>558</v>
      </c>
      <c r="AU173" s="14" t="s">
        <v>186</v>
      </c>
    </row>
    <row r="174" spans="1:47" ht="34.15" customHeight="1" x14ac:dyDescent="0.25">
      <c r="A174" s="19" t="s">
        <v>187</v>
      </c>
      <c r="B174" s="15" t="s">
        <v>23</v>
      </c>
      <c r="C174" s="15" t="s">
        <v>178</v>
      </c>
      <c r="D174" s="15" t="s">
        <v>25</v>
      </c>
      <c r="E174" s="15" t="s">
        <v>203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188</v>
      </c>
      <c r="U174" s="15"/>
      <c r="V174" s="16"/>
      <c r="W174" s="16"/>
      <c r="X174" s="16"/>
      <c r="Y174" s="16"/>
      <c r="Z174" s="19" t="s">
        <v>187</v>
      </c>
      <c r="AA174" s="17"/>
      <c r="AB174" s="17"/>
      <c r="AC174" s="17">
        <v>399.2</v>
      </c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v>399.2</v>
      </c>
      <c r="AO174" s="17"/>
      <c r="AP174" s="17"/>
      <c r="AQ174" s="17"/>
      <c r="AR174" s="17"/>
      <c r="AS174" s="17"/>
      <c r="AT174" s="17">
        <v>428.6</v>
      </c>
      <c r="AU174" s="19" t="s">
        <v>187</v>
      </c>
    </row>
    <row r="175" spans="1:47" ht="85.5" customHeight="1" x14ac:dyDescent="0.25">
      <c r="A175" s="19" t="s">
        <v>191</v>
      </c>
      <c r="B175" s="15" t="s">
        <v>23</v>
      </c>
      <c r="C175" s="15" t="s">
        <v>178</v>
      </c>
      <c r="D175" s="15" t="s">
        <v>25</v>
      </c>
      <c r="E175" s="15" t="s">
        <v>203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 t="s">
        <v>192</v>
      </c>
      <c r="U175" s="15"/>
      <c r="V175" s="16"/>
      <c r="W175" s="16"/>
      <c r="X175" s="16"/>
      <c r="Y175" s="16"/>
      <c r="Z175" s="19" t="s">
        <v>191</v>
      </c>
      <c r="AA175" s="17"/>
      <c r="AB175" s="17"/>
      <c r="AC175" s="17">
        <v>117.5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v>117.5</v>
      </c>
      <c r="AO175" s="17"/>
      <c r="AP175" s="17"/>
      <c r="AQ175" s="17"/>
      <c r="AR175" s="17"/>
      <c r="AS175" s="17"/>
      <c r="AT175" s="17">
        <v>129.4</v>
      </c>
      <c r="AU175" s="19" t="s">
        <v>191</v>
      </c>
    </row>
    <row r="176" spans="1:47" ht="68.45" customHeight="1" x14ac:dyDescent="0.25">
      <c r="A176" s="9" t="s">
        <v>194</v>
      </c>
      <c r="B176" s="10" t="s">
        <v>23</v>
      </c>
      <c r="C176" s="10" t="s">
        <v>178</v>
      </c>
      <c r="D176" s="10" t="s">
        <v>25</v>
      </c>
      <c r="E176" s="10" t="s">
        <v>204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1"/>
      <c r="W176" s="11"/>
      <c r="X176" s="11"/>
      <c r="Y176" s="11"/>
      <c r="Z176" s="9" t="s">
        <v>194</v>
      </c>
      <c r="AA176" s="12"/>
      <c r="AB176" s="12">
        <v>274.2</v>
      </c>
      <c r="AC176" s="12">
        <v>311.5</v>
      </c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2">
        <v>575.5</v>
      </c>
      <c r="AO176" s="12"/>
      <c r="AP176" s="12"/>
      <c r="AQ176" s="12"/>
      <c r="AR176" s="12"/>
      <c r="AS176" s="12">
        <v>254</v>
      </c>
      <c r="AT176" s="12">
        <v>265</v>
      </c>
      <c r="AU176" s="9" t="s">
        <v>194</v>
      </c>
    </row>
    <row r="177" spans="1:47" ht="205.35" customHeight="1" x14ac:dyDescent="0.25">
      <c r="A177" s="14" t="s">
        <v>196</v>
      </c>
      <c r="B177" s="15" t="s">
        <v>23</v>
      </c>
      <c r="C177" s="15" t="s">
        <v>178</v>
      </c>
      <c r="D177" s="15" t="s">
        <v>25</v>
      </c>
      <c r="E177" s="15" t="s">
        <v>204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 t="s">
        <v>38</v>
      </c>
      <c r="U177" s="15"/>
      <c r="V177" s="16"/>
      <c r="W177" s="16"/>
      <c r="X177" s="16"/>
      <c r="Y177" s="16"/>
      <c r="Z177" s="14" t="s">
        <v>196</v>
      </c>
      <c r="AA177" s="17"/>
      <c r="AB177" s="17">
        <v>274.2</v>
      </c>
      <c r="AC177" s="17">
        <v>311.5</v>
      </c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v>575.5</v>
      </c>
      <c r="AO177" s="17"/>
      <c r="AP177" s="17"/>
      <c r="AQ177" s="17"/>
      <c r="AR177" s="17"/>
      <c r="AS177" s="17">
        <v>254</v>
      </c>
      <c r="AT177" s="17">
        <v>265</v>
      </c>
      <c r="AU177" s="14" t="s">
        <v>196</v>
      </c>
    </row>
    <row r="178" spans="1:47" ht="34.15" customHeight="1" x14ac:dyDescent="0.25">
      <c r="A178" s="19" t="s">
        <v>187</v>
      </c>
      <c r="B178" s="15" t="s">
        <v>23</v>
      </c>
      <c r="C178" s="15" t="s">
        <v>178</v>
      </c>
      <c r="D178" s="15" t="s">
        <v>25</v>
      </c>
      <c r="E178" s="15" t="s">
        <v>204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188</v>
      </c>
      <c r="U178" s="15"/>
      <c r="V178" s="16"/>
      <c r="W178" s="16"/>
      <c r="X178" s="16"/>
      <c r="Y178" s="16"/>
      <c r="Z178" s="19" t="s">
        <v>187</v>
      </c>
      <c r="AA178" s="17"/>
      <c r="AB178" s="17">
        <v>210.5</v>
      </c>
      <c r="AC178" s="17">
        <v>236.8</v>
      </c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v>437.2</v>
      </c>
      <c r="AO178" s="17"/>
      <c r="AP178" s="17"/>
      <c r="AQ178" s="17"/>
      <c r="AR178" s="17"/>
      <c r="AS178" s="17">
        <v>195</v>
      </c>
      <c r="AT178" s="17">
        <v>203.5</v>
      </c>
      <c r="AU178" s="19" t="s">
        <v>187</v>
      </c>
    </row>
    <row r="179" spans="1:47" ht="85.5" customHeight="1" x14ac:dyDescent="0.25">
      <c r="A179" s="19" t="s">
        <v>191</v>
      </c>
      <c r="B179" s="15" t="s">
        <v>23</v>
      </c>
      <c r="C179" s="15" t="s">
        <v>178</v>
      </c>
      <c r="D179" s="15" t="s">
        <v>25</v>
      </c>
      <c r="E179" s="15" t="s">
        <v>204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 t="s">
        <v>192</v>
      </c>
      <c r="U179" s="15"/>
      <c r="V179" s="16"/>
      <c r="W179" s="16"/>
      <c r="X179" s="16"/>
      <c r="Y179" s="16"/>
      <c r="Z179" s="19" t="s">
        <v>191</v>
      </c>
      <c r="AA179" s="17"/>
      <c r="AB179" s="17">
        <v>63.7</v>
      </c>
      <c r="AC179" s="17">
        <v>74.7</v>
      </c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v>138.30000000000001</v>
      </c>
      <c r="AO179" s="17"/>
      <c r="AP179" s="17"/>
      <c r="AQ179" s="17"/>
      <c r="AR179" s="17"/>
      <c r="AS179" s="17">
        <v>59</v>
      </c>
      <c r="AT179" s="17">
        <v>61.5</v>
      </c>
      <c r="AU179" s="19" t="s">
        <v>191</v>
      </c>
    </row>
    <row r="180" spans="1:47" ht="136.9" customHeight="1" x14ac:dyDescent="0.25">
      <c r="A180" s="9" t="s">
        <v>205</v>
      </c>
      <c r="B180" s="10" t="s">
        <v>23</v>
      </c>
      <c r="C180" s="10" t="s">
        <v>178</v>
      </c>
      <c r="D180" s="10" t="s">
        <v>25</v>
      </c>
      <c r="E180" s="10" t="s">
        <v>206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1"/>
      <c r="W180" s="11"/>
      <c r="X180" s="11"/>
      <c r="Y180" s="11"/>
      <c r="Z180" s="9" t="s">
        <v>205</v>
      </c>
      <c r="AA180" s="12"/>
      <c r="AB180" s="12"/>
      <c r="AC180" s="12">
        <v>50</v>
      </c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2">
        <v>50</v>
      </c>
      <c r="AO180" s="12"/>
      <c r="AP180" s="12"/>
      <c r="AQ180" s="12"/>
      <c r="AR180" s="12"/>
      <c r="AS180" s="12"/>
      <c r="AT180" s="12"/>
      <c r="AU180" s="9" t="s">
        <v>205</v>
      </c>
    </row>
    <row r="181" spans="1:47" ht="188.1" customHeight="1" x14ac:dyDescent="0.25">
      <c r="A181" s="14" t="s">
        <v>207</v>
      </c>
      <c r="B181" s="15" t="s">
        <v>23</v>
      </c>
      <c r="C181" s="15" t="s">
        <v>178</v>
      </c>
      <c r="D181" s="15" t="s">
        <v>25</v>
      </c>
      <c r="E181" s="15" t="s">
        <v>206</v>
      </c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 t="s">
        <v>44</v>
      </c>
      <c r="U181" s="15"/>
      <c r="V181" s="16"/>
      <c r="W181" s="16"/>
      <c r="X181" s="16"/>
      <c r="Y181" s="16"/>
      <c r="Z181" s="14" t="s">
        <v>207</v>
      </c>
      <c r="AA181" s="17"/>
      <c r="AB181" s="17"/>
      <c r="AC181" s="17">
        <v>50</v>
      </c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v>50</v>
      </c>
      <c r="AO181" s="17"/>
      <c r="AP181" s="17"/>
      <c r="AQ181" s="17"/>
      <c r="AR181" s="17"/>
      <c r="AS181" s="17"/>
      <c r="AT181" s="17"/>
      <c r="AU181" s="14" t="s">
        <v>207</v>
      </c>
    </row>
    <row r="182" spans="1:47" ht="34.15" customHeight="1" x14ac:dyDescent="0.25">
      <c r="A182" s="19" t="s">
        <v>47</v>
      </c>
      <c r="B182" s="15" t="s">
        <v>23</v>
      </c>
      <c r="C182" s="15" t="s">
        <v>178</v>
      </c>
      <c r="D182" s="15" t="s">
        <v>25</v>
      </c>
      <c r="E182" s="15" t="s">
        <v>206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48</v>
      </c>
      <c r="U182" s="15"/>
      <c r="V182" s="16"/>
      <c r="W182" s="16"/>
      <c r="X182" s="16"/>
      <c r="Y182" s="16"/>
      <c r="Z182" s="19" t="s">
        <v>47</v>
      </c>
      <c r="AA182" s="17"/>
      <c r="AB182" s="17"/>
      <c r="AC182" s="17">
        <v>50</v>
      </c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v>50</v>
      </c>
      <c r="AO182" s="17"/>
      <c r="AP182" s="17"/>
      <c r="AQ182" s="17"/>
      <c r="AR182" s="17"/>
      <c r="AS182" s="17"/>
      <c r="AT182" s="17"/>
      <c r="AU182" s="19" t="s">
        <v>47</v>
      </c>
    </row>
    <row r="183" spans="1:47" ht="17.100000000000001" customHeight="1" x14ac:dyDescent="0.25">
      <c r="A183" s="5" t="s">
        <v>208</v>
      </c>
      <c r="B183" s="4" t="s">
        <v>23</v>
      </c>
      <c r="C183" s="4" t="s">
        <v>209</v>
      </c>
      <c r="D183" s="4" t="s">
        <v>26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6"/>
      <c r="W183" s="6"/>
      <c r="X183" s="6"/>
      <c r="Y183" s="6"/>
      <c r="Z183" s="5" t="s">
        <v>208</v>
      </c>
      <c r="AA183" s="7"/>
      <c r="AB183" s="7"/>
      <c r="AC183" s="7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7">
        <v>421.5</v>
      </c>
      <c r="AO183" s="7"/>
      <c r="AP183" s="7"/>
      <c r="AQ183" s="7"/>
      <c r="AR183" s="7"/>
      <c r="AS183" s="7"/>
      <c r="AT183" s="7"/>
      <c r="AU183" s="5" t="s">
        <v>208</v>
      </c>
    </row>
    <row r="184" spans="1:47" ht="17.100000000000001" customHeight="1" x14ac:dyDescent="0.25">
      <c r="A184" s="5" t="s">
        <v>210</v>
      </c>
      <c r="B184" s="4" t="s">
        <v>23</v>
      </c>
      <c r="C184" s="4" t="s">
        <v>209</v>
      </c>
      <c r="D184" s="4" t="s">
        <v>25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6"/>
      <c r="W184" s="6"/>
      <c r="X184" s="6"/>
      <c r="Y184" s="6"/>
      <c r="Z184" s="5" t="s">
        <v>210</v>
      </c>
      <c r="AA184" s="7"/>
      <c r="AB184" s="7"/>
      <c r="AC184" s="7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7">
        <v>421.5</v>
      </c>
      <c r="AO184" s="7"/>
      <c r="AP184" s="7"/>
      <c r="AQ184" s="7"/>
      <c r="AR184" s="7"/>
      <c r="AS184" s="7"/>
      <c r="AT184" s="7"/>
      <c r="AU184" s="5" t="s">
        <v>210</v>
      </c>
    </row>
    <row r="185" spans="1:47" ht="85.5" customHeight="1" x14ac:dyDescent="0.25">
      <c r="A185" s="9" t="s">
        <v>211</v>
      </c>
      <c r="B185" s="10" t="s">
        <v>23</v>
      </c>
      <c r="C185" s="10" t="s">
        <v>209</v>
      </c>
      <c r="D185" s="10" t="s">
        <v>25</v>
      </c>
      <c r="E185" s="10" t="s">
        <v>212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1"/>
      <c r="W185" s="11"/>
      <c r="X185" s="11"/>
      <c r="Y185" s="11"/>
      <c r="Z185" s="9" t="s">
        <v>211</v>
      </c>
      <c r="AA185" s="12"/>
      <c r="AB185" s="12"/>
      <c r="AC185" s="12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2">
        <v>421.5</v>
      </c>
      <c r="AO185" s="12"/>
      <c r="AP185" s="12"/>
      <c r="AQ185" s="12"/>
      <c r="AR185" s="12"/>
      <c r="AS185" s="12"/>
      <c r="AT185" s="12"/>
      <c r="AU185" s="9" t="s">
        <v>211</v>
      </c>
    </row>
    <row r="186" spans="1:47" ht="119.65" customHeight="1" x14ac:dyDescent="0.25">
      <c r="A186" s="19" t="s">
        <v>213</v>
      </c>
      <c r="B186" s="15" t="s">
        <v>23</v>
      </c>
      <c r="C186" s="15" t="s">
        <v>209</v>
      </c>
      <c r="D186" s="15" t="s">
        <v>25</v>
      </c>
      <c r="E186" s="15" t="s">
        <v>212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 t="s">
        <v>214</v>
      </c>
      <c r="U186" s="15"/>
      <c r="V186" s="16"/>
      <c r="W186" s="16"/>
      <c r="X186" s="16"/>
      <c r="Y186" s="16"/>
      <c r="Z186" s="19" t="s">
        <v>213</v>
      </c>
      <c r="AA186" s="17"/>
      <c r="AB186" s="17"/>
      <c r="AC186" s="17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v>421.5</v>
      </c>
      <c r="AO186" s="17"/>
      <c r="AP186" s="17"/>
      <c r="AQ186" s="17"/>
      <c r="AR186" s="17"/>
      <c r="AS186" s="17"/>
      <c r="AT186" s="17"/>
      <c r="AU186" s="19" t="s">
        <v>213</v>
      </c>
    </row>
    <row r="187" spans="1:47" ht="68.45" customHeight="1" x14ac:dyDescent="0.25">
      <c r="A187" s="19" t="s">
        <v>215</v>
      </c>
      <c r="B187" s="15" t="s">
        <v>23</v>
      </c>
      <c r="C187" s="15" t="s">
        <v>209</v>
      </c>
      <c r="D187" s="15" t="s">
        <v>25</v>
      </c>
      <c r="E187" s="15" t="s">
        <v>212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 t="s">
        <v>216</v>
      </c>
      <c r="U187" s="15"/>
      <c r="V187" s="16"/>
      <c r="W187" s="16"/>
      <c r="X187" s="16"/>
      <c r="Y187" s="16"/>
      <c r="Z187" s="19" t="s">
        <v>215</v>
      </c>
      <c r="AA187" s="17"/>
      <c r="AB187" s="17"/>
      <c r="AC187" s="17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v>421.5</v>
      </c>
      <c r="AO187" s="17"/>
      <c r="AP187" s="17"/>
      <c r="AQ187" s="17"/>
      <c r="AR187" s="17"/>
      <c r="AS187" s="17"/>
      <c r="AT187" s="17"/>
      <c r="AU187" s="19" t="s">
        <v>215</v>
      </c>
    </row>
    <row r="188" spans="1:47" ht="17.100000000000001" customHeight="1" x14ac:dyDescent="0.25">
      <c r="A188" s="5" t="s">
        <v>217</v>
      </c>
      <c r="B188" s="4" t="s">
        <v>23</v>
      </c>
      <c r="C188" s="4" t="s">
        <v>85</v>
      </c>
      <c r="D188" s="4" t="s">
        <v>26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6"/>
      <c r="W188" s="6"/>
      <c r="X188" s="6"/>
      <c r="Y188" s="6"/>
      <c r="Z188" s="5" t="s">
        <v>217</v>
      </c>
      <c r="AA188" s="7"/>
      <c r="AB188" s="7"/>
      <c r="AC188" s="7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7">
        <v>755.8</v>
      </c>
      <c r="AO188" s="7"/>
      <c r="AP188" s="7"/>
      <c r="AQ188" s="7"/>
      <c r="AR188" s="7"/>
      <c r="AS188" s="7"/>
      <c r="AT188" s="7"/>
      <c r="AU188" s="5" t="s">
        <v>217</v>
      </c>
    </row>
    <row r="189" spans="1:47" ht="17.100000000000001" customHeight="1" x14ac:dyDescent="0.25">
      <c r="A189" s="5" t="s">
        <v>218</v>
      </c>
      <c r="B189" s="4" t="s">
        <v>23</v>
      </c>
      <c r="C189" s="4" t="s">
        <v>85</v>
      </c>
      <c r="D189" s="4" t="s">
        <v>25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6"/>
      <c r="W189" s="6"/>
      <c r="X189" s="6"/>
      <c r="Y189" s="6"/>
      <c r="Z189" s="5" t="s">
        <v>218</v>
      </c>
      <c r="AA189" s="7"/>
      <c r="AB189" s="7"/>
      <c r="AC189" s="7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7">
        <f>AN190+AN194</f>
        <v>755.8</v>
      </c>
      <c r="AO189" s="7"/>
      <c r="AP189" s="7"/>
      <c r="AQ189" s="7"/>
      <c r="AR189" s="7"/>
      <c r="AS189" s="7"/>
      <c r="AT189" s="7"/>
      <c r="AU189" s="5" t="s">
        <v>218</v>
      </c>
    </row>
    <row r="190" spans="1:47" ht="68.45" customHeight="1" x14ac:dyDescent="0.25">
      <c r="A190" s="9" t="s">
        <v>219</v>
      </c>
      <c r="B190" s="10" t="s">
        <v>23</v>
      </c>
      <c r="C190" s="10" t="s">
        <v>85</v>
      </c>
      <c r="D190" s="10" t="s">
        <v>25</v>
      </c>
      <c r="E190" s="10" t="s">
        <v>220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1"/>
      <c r="W190" s="11"/>
      <c r="X190" s="11"/>
      <c r="Y190" s="11"/>
      <c r="Z190" s="9" t="s">
        <v>219</v>
      </c>
      <c r="AA190" s="12"/>
      <c r="AB190" s="12"/>
      <c r="AC190" s="12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2">
        <v>739.8</v>
      </c>
      <c r="AO190" s="12"/>
      <c r="AP190" s="12"/>
      <c r="AQ190" s="12"/>
      <c r="AR190" s="12"/>
      <c r="AS190" s="12"/>
      <c r="AT190" s="12"/>
      <c r="AU190" s="9" t="s">
        <v>219</v>
      </c>
    </row>
    <row r="191" spans="1:47" ht="205.35" customHeight="1" x14ac:dyDescent="0.25">
      <c r="A191" s="14" t="s">
        <v>221</v>
      </c>
      <c r="B191" s="15" t="s">
        <v>23</v>
      </c>
      <c r="C191" s="15" t="s">
        <v>85</v>
      </c>
      <c r="D191" s="15" t="s">
        <v>25</v>
      </c>
      <c r="E191" s="15" t="s">
        <v>220</v>
      </c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 t="s">
        <v>38</v>
      </c>
      <c r="U191" s="15"/>
      <c r="V191" s="16"/>
      <c r="W191" s="16"/>
      <c r="X191" s="16"/>
      <c r="Y191" s="16"/>
      <c r="Z191" s="14" t="s">
        <v>221</v>
      </c>
      <c r="AA191" s="17"/>
      <c r="AB191" s="17"/>
      <c r="AC191" s="17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>AN192+AN193</f>
        <v>739.80000000000007</v>
      </c>
      <c r="AO191" s="17"/>
      <c r="AP191" s="17"/>
      <c r="AQ191" s="17"/>
      <c r="AR191" s="17"/>
      <c r="AS191" s="17"/>
      <c r="AT191" s="17"/>
      <c r="AU191" s="14" t="s">
        <v>221</v>
      </c>
    </row>
    <row r="192" spans="1:47" ht="34.15" customHeight="1" x14ac:dyDescent="0.25">
      <c r="A192" s="19" t="s">
        <v>187</v>
      </c>
      <c r="B192" s="15" t="s">
        <v>23</v>
      </c>
      <c r="C192" s="15" t="s">
        <v>85</v>
      </c>
      <c r="D192" s="15" t="s">
        <v>25</v>
      </c>
      <c r="E192" s="15" t="s">
        <v>220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 t="s">
        <v>188</v>
      </c>
      <c r="U192" s="15"/>
      <c r="V192" s="16"/>
      <c r="W192" s="16"/>
      <c r="X192" s="16"/>
      <c r="Y192" s="16"/>
      <c r="Z192" s="19" t="s">
        <v>187</v>
      </c>
      <c r="AA192" s="17"/>
      <c r="AB192" s="17"/>
      <c r="AC192" s="17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v>569.70000000000005</v>
      </c>
      <c r="AO192" s="17"/>
      <c r="AP192" s="17"/>
      <c r="AQ192" s="17"/>
      <c r="AR192" s="17"/>
      <c r="AS192" s="17"/>
      <c r="AT192" s="17"/>
      <c r="AU192" s="19" t="s">
        <v>187</v>
      </c>
    </row>
    <row r="193" spans="1:47" ht="85.5" customHeight="1" x14ac:dyDescent="0.25">
      <c r="A193" s="19" t="s">
        <v>191</v>
      </c>
      <c r="B193" s="15" t="s">
        <v>23</v>
      </c>
      <c r="C193" s="15" t="s">
        <v>85</v>
      </c>
      <c r="D193" s="15" t="s">
        <v>25</v>
      </c>
      <c r="E193" s="15" t="s">
        <v>220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 t="s">
        <v>192</v>
      </c>
      <c r="U193" s="15"/>
      <c r="V193" s="16"/>
      <c r="W193" s="16"/>
      <c r="X193" s="16"/>
      <c r="Y193" s="16"/>
      <c r="Z193" s="19" t="s">
        <v>191</v>
      </c>
      <c r="AA193" s="17"/>
      <c r="AB193" s="17"/>
      <c r="AC193" s="17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v>170.1</v>
      </c>
      <c r="AO193" s="17"/>
      <c r="AP193" s="17"/>
      <c r="AQ193" s="17"/>
      <c r="AR193" s="17"/>
      <c r="AS193" s="17"/>
      <c r="AT193" s="17"/>
      <c r="AU193" s="19" t="s">
        <v>191</v>
      </c>
    </row>
    <row r="194" spans="1:47" ht="51.4" customHeight="1" x14ac:dyDescent="0.25">
      <c r="A194" s="9" t="s">
        <v>222</v>
      </c>
      <c r="B194" s="10" t="s">
        <v>23</v>
      </c>
      <c r="C194" s="10" t="s">
        <v>85</v>
      </c>
      <c r="D194" s="10" t="s">
        <v>25</v>
      </c>
      <c r="E194" s="10" t="s">
        <v>223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1"/>
      <c r="W194" s="11"/>
      <c r="X194" s="11"/>
      <c r="Y194" s="11"/>
      <c r="Z194" s="9" t="s">
        <v>222</v>
      </c>
      <c r="AA194" s="12"/>
      <c r="AB194" s="12"/>
      <c r="AC194" s="12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2">
        <v>16</v>
      </c>
      <c r="AO194" s="12"/>
      <c r="AP194" s="12"/>
      <c r="AQ194" s="12"/>
      <c r="AR194" s="12"/>
      <c r="AS194" s="12"/>
      <c r="AT194" s="12"/>
      <c r="AU194" s="9" t="s">
        <v>222</v>
      </c>
    </row>
    <row r="195" spans="1:47" ht="188.1" customHeight="1" x14ac:dyDescent="0.25">
      <c r="A195" s="14" t="s">
        <v>224</v>
      </c>
      <c r="B195" s="15" t="s">
        <v>23</v>
      </c>
      <c r="C195" s="15" t="s">
        <v>85</v>
      </c>
      <c r="D195" s="15" t="s">
        <v>25</v>
      </c>
      <c r="E195" s="15" t="s">
        <v>223</v>
      </c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 t="s">
        <v>38</v>
      </c>
      <c r="U195" s="15"/>
      <c r="V195" s="16"/>
      <c r="W195" s="16"/>
      <c r="X195" s="16"/>
      <c r="Y195" s="16"/>
      <c r="Z195" s="14" t="s">
        <v>224</v>
      </c>
      <c r="AA195" s="17"/>
      <c r="AB195" s="17"/>
      <c r="AC195" s="17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v>8.8000000000000007</v>
      </c>
      <c r="AO195" s="17"/>
      <c r="AP195" s="17"/>
      <c r="AQ195" s="17"/>
      <c r="AR195" s="17"/>
      <c r="AS195" s="17"/>
      <c r="AT195" s="17"/>
      <c r="AU195" s="14" t="s">
        <v>224</v>
      </c>
    </row>
    <row r="196" spans="1:47" ht="51.4" customHeight="1" x14ac:dyDescent="0.25">
      <c r="A196" s="19" t="s">
        <v>189</v>
      </c>
      <c r="B196" s="15" t="s">
        <v>23</v>
      </c>
      <c r="C196" s="15" t="s">
        <v>85</v>
      </c>
      <c r="D196" s="15" t="s">
        <v>25</v>
      </c>
      <c r="E196" s="15" t="s">
        <v>223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 t="s">
        <v>190</v>
      </c>
      <c r="U196" s="15"/>
      <c r="V196" s="16"/>
      <c r="W196" s="16"/>
      <c r="X196" s="16"/>
      <c r="Y196" s="16"/>
      <c r="Z196" s="19" t="s">
        <v>189</v>
      </c>
      <c r="AA196" s="17"/>
      <c r="AB196" s="17"/>
      <c r="AC196" s="17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v>8.8000000000000007</v>
      </c>
      <c r="AO196" s="17"/>
      <c r="AP196" s="17"/>
      <c r="AQ196" s="17"/>
      <c r="AR196" s="17"/>
      <c r="AS196" s="17"/>
      <c r="AT196" s="17"/>
      <c r="AU196" s="19" t="s">
        <v>189</v>
      </c>
    </row>
    <row r="197" spans="1:47" ht="102.6" customHeight="1" x14ac:dyDescent="0.25">
      <c r="A197" s="19" t="s">
        <v>225</v>
      </c>
      <c r="B197" s="15" t="s">
        <v>23</v>
      </c>
      <c r="C197" s="15" t="s">
        <v>85</v>
      </c>
      <c r="D197" s="15" t="s">
        <v>25</v>
      </c>
      <c r="E197" s="15" t="s">
        <v>223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 t="s">
        <v>44</v>
      </c>
      <c r="U197" s="15"/>
      <c r="V197" s="16"/>
      <c r="W197" s="16"/>
      <c r="X197" s="16"/>
      <c r="Y197" s="16"/>
      <c r="Z197" s="19" t="s">
        <v>225</v>
      </c>
      <c r="AA197" s="17"/>
      <c r="AB197" s="17"/>
      <c r="AC197" s="17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v>7.2</v>
      </c>
      <c r="AO197" s="17"/>
      <c r="AP197" s="17"/>
      <c r="AQ197" s="17"/>
      <c r="AR197" s="17"/>
      <c r="AS197" s="17"/>
      <c r="AT197" s="17"/>
      <c r="AU197" s="19" t="s">
        <v>225</v>
      </c>
    </row>
    <row r="198" spans="1:47" ht="34.15" customHeight="1" x14ac:dyDescent="0.25">
      <c r="A198" s="19" t="s">
        <v>47</v>
      </c>
      <c r="B198" s="15" t="s">
        <v>23</v>
      </c>
      <c r="C198" s="15" t="s">
        <v>85</v>
      </c>
      <c r="D198" s="15" t="s">
        <v>25</v>
      </c>
      <c r="E198" s="15" t="s">
        <v>223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48</v>
      </c>
      <c r="U198" s="15"/>
      <c r="V198" s="16"/>
      <c r="W198" s="16"/>
      <c r="X198" s="16"/>
      <c r="Y198" s="16"/>
      <c r="Z198" s="19" t="s">
        <v>47</v>
      </c>
      <c r="AA198" s="17"/>
      <c r="AB198" s="17"/>
      <c r="AC198" s="17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v>7.2</v>
      </c>
      <c r="AO198" s="17"/>
      <c r="AP198" s="17"/>
      <c r="AQ198" s="17"/>
      <c r="AR198" s="17"/>
      <c r="AS198" s="17"/>
      <c r="AT198" s="17"/>
      <c r="AU198" s="19" t="s">
        <v>47</v>
      </c>
    </row>
    <row r="199" spans="1:47" ht="17.100000000000001" customHeight="1" x14ac:dyDescent="0.25">
      <c r="A199" s="21" t="s">
        <v>226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6"/>
      <c r="W199" s="6"/>
      <c r="X199" s="6"/>
      <c r="Y199" s="6"/>
      <c r="Z199" s="21" t="s">
        <v>226</v>
      </c>
      <c r="AA199" s="7">
        <v>143.19999999999999</v>
      </c>
      <c r="AB199" s="7">
        <v>7813.7</v>
      </c>
      <c r="AC199" s="7">
        <v>6734.2</v>
      </c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7">
        <f>AN13+AN74+AN83+AN94+AN121+AN146+AN183+AN188</f>
        <v>27024.2</v>
      </c>
      <c r="AO199" s="7"/>
      <c r="AP199" s="7"/>
      <c r="AQ199" s="7"/>
      <c r="AR199" s="7">
        <v>47.7</v>
      </c>
      <c r="AS199" s="7">
        <v>2299.3000000000002</v>
      </c>
      <c r="AT199" s="7">
        <v>3857</v>
      </c>
      <c r="AU199" s="21" t="s">
        <v>226</v>
      </c>
    </row>
    <row r="200" spans="1:47" ht="15" x14ac:dyDescent="0.25"/>
  </sheetData>
  <mergeCells count="36">
    <mergeCell ref="T1:AN1"/>
    <mergeCell ref="B9:B10"/>
    <mergeCell ref="Y9:Y10"/>
    <mergeCell ref="AC9:AC10"/>
    <mergeCell ref="AB9:AB10"/>
    <mergeCell ref="T8:AN8"/>
    <mergeCell ref="AH9:AH10"/>
    <mergeCell ref="D9:D10"/>
    <mergeCell ref="C9:C10"/>
    <mergeCell ref="X9:X10"/>
    <mergeCell ref="V9:V10"/>
    <mergeCell ref="W9:W10"/>
    <mergeCell ref="AJ9:AJ10"/>
    <mergeCell ref="AK9:AK10"/>
    <mergeCell ref="A6:AU6"/>
    <mergeCell ref="AT9:AT10"/>
    <mergeCell ref="AS9:AS10"/>
    <mergeCell ref="AP9:AP10"/>
    <mergeCell ref="AN9:AN10"/>
    <mergeCell ref="U9:U10"/>
    <mergeCell ref="A9:A10"/>
    <mergeCell ref="Z9:Z10"/>
    <mergeCell ref="AI9:AI10"/>
    <mergeCell ref="AD9:AD10"/>
    <mergeCell ref="AA9:AA10"/>
    <mergeCell ref="T9:T10"/>
    <mergeCell ref="E9:S10"/>
    <mergeCell ref="AE9:AE10"/>
    <mergeCell ref="AF9:AF10"/>
    <mergeCell ref="AG9:AG10"/>
    <mergeCell ref="AU9:AU10"/>
    <mergeCell ref="AQ9:AQ10"/>
    <mergeCell ref="AR9:AR10"/>
    <mergeCell ref="AO9:AO10"/>
    <mergeCell ref="AL9:AL10"/>
    <mergeCell ref="AM9:AM10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cp:lastPrinted>2020-03-26T11:27:32Z</cp:lastPrinted>
  <dcterms:created xsi:type="dcterms:W3CDTF">2019-12-30T08:27:28Z</dcterms:created>
  <dcterms:modified xsi:type="dcterms:W3CDTF">2020-03-26T13:54:16Z</dcterms:modified>
</cp:coreProperties>
</file>